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Christine\Documents\Synchronisation\Tools\Planungstools - Personalbemessung\PPBV\"/>
    </mc:Choice>
  </mc:AlternateContent>
  <xr:revisionPtr revIDLastSave="0" documentId="13_ncr:1_{682DF841-937E-4041-8AFA-1BF09408B26D}" xr6:coauthVersionLast="47" xr6:coauthVersionMax="47" xr10:uidLastSave="{00000000-0000-0000-0000-000000000000}"/>
  <bookViews>
    <workbookView xWindow="-120" yWindow="-120" windowWidth="29040" windowHeight="15720" tabRatio="765" xr2:uid="{00000000-000D-0000-FFFF-FFFF00000000}"/>
  </bookViews>
  <sheets>
    <sheet name="Disclaimer" sheetId="78" r:id="rId1"/>
    <sheet name="Anpassungen" sheetId="31" r:id="rId2"/>
    <sheet name="InEK Meldemaske" sheetId="56" r:id="rId3"/>
    <sheet name="Personaldaten" sheetId="64" r:id="rId4"/>
    <sheet name="Leistungsdaten" sheetId="57" r:id="rId5"/>
    <sheet name="Jan" sheetId="12" r:id="rId6"/>
    <sheet name="Feb" sheetId="67" r:id="rId7"/>
    <sheet name="Mär" sheetId="65" r:id="rId8"/>
    <sheet name="Apr" sheetId="74" r:id="rId9"/>
    <sheet name="Mai" sheetId="68" r:id="rId10"/>
    <sheet name="Jun" sheetId="75" r:id="rId11"/>
    <sheet name="Jul" sheetId="69" r:id="rId12"/>
    <sheet name="Aug" sheetId="70" r:id="rId13"/>
    <sheet name="Sep" sheetId="76" r:id="rId14"/>
    <sheet name="Okt" sheetId="71" r:id="rId15"/>
    <sheet name="Nov" sheetId="77" r:id="rId16"/>
    <sheet name="Dez" sheetId="66" r:id="rId17"/>
    <sheet name="Konfiguration" sheetId="10" r:id="rId18"/>
  </sheets>
  <definedNames>
    <definedName name="_xlnm.Print_Area" localSheetId="8">Apr!$B$2:$AF$56</definedName>
    <definedName name="_xlnm.Print_Area" localSheetId="12">Aug!$B$2:$AF$56</definedName>
    <definedName name="_xlnm.Print_Area" localSheetId="16">Dez!$B$2:$AF$56</definedName>
    <definedName name="_xlnm.Print_Area" localSheetId="0">Disclaimer!$A$2:$B$10</definedName>
    <definedName name="_xlnm.Print_Area" localSheetId="6">Feb!$B$2:$AF$57</definedName>
    <definedName name="_xlnm.Print_Area" localSheetId="5">Jan!$B$2:$AF$56</definedName>
    <definedName name="_xlnm.Print_Area" localSheetId="11">Jul!$B$2:$AF$56</definedName>
    <definedName name="_xlnm.Print_Area" localSheetId="10">Jun!$B$2:$AF$56</definedName>
    <definedName name="_xlnm.Print_Area" localSheetId="9">Mai!$B$2:$AF$56</definedName>
    <definedName name="_xlnm.Print_Area" localSheetId="7">Mär!$B$2:$AF$56</definedName>
    <definedName name="_xlnm.Print_Area" localSheetId="15">Nov!$B$2:$AF$56</definedName>
    <definedName name="_xlnm.Print_Area" localSheetId="14">Okt!$B$2:$AF$56</definedName>
    <definedName name="_xlnm.Print_Area" localSheetId="13">Sep!$B$2:$AF$56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J10" i="77" l="1"/>
  <c r="AJ10" i="76"/>
  <c r="AJ10" i="75"/>
  <c r="AJ10" i="74"/>
  <c r="AJ10" i="67"/>
  <c r="AJ10" i="65"/>
  <c r="AJ10" i="68"/>
  <c r="AJ10" i="69"/>
  <c r="AJ10" i="70"/>
  <c r="AJ10" i="71"/>
  <c r="AJ10" i="66"/>
  <c r="D13" i="64"/>
  <c r="O31" i="64"/>
  <c r="N31" i="64"/>
  <c r="M31" i="64"/>
  <c r="I31" i="64"/>
  <c r="H31" i="64"/>
  <c r="G31" i="64"/>
  <c r="D31" i="64"/>
  <c r="O13" i="64"/>
  <c r="N13" i="64"/>
  <c r="M13" i="64"/>
  <c r="I13" i="64"/>
  <c r="H13" i="64"/>
  <c r="G13" i="64"/>
  <c r="AB10" i="77" l="1"/>
  <c r="AA10" i="77"/>
  <c r="Z10" i="77"/>
  <c r="Y10" i="77"/>
  <c r="AB10" i="76"/>
  <c r="AA10" i="76"/>
  <c r="Z10" i="76"/>
  <c r="Y10" i="76"/>
  <c r="AB10" i="75"/>
  <c r="AA10" i="75"/>
  <c r="Z10" i="75"/>
  <c r="Y10" i="75"/>
  <c r="AB10" i="74"/>
  <c r="AA10" i="74"/>
  <c r="Z10" i="74"/>
  <c r="Y10" i="74"/>
  <c r="AB10" i="66"/>
  <c r="AA10" i="66"/>
  <c r="Z10" i="66"/>
  <c r="Y10" i="66"/>
  <c r="AB10" i="71"/>
  <c r="AA10" i="71"/>
  <c r="Z10" i="71"/>
  <c r="Y10" i="71"/>
  <c r="AB10" i="70"/>
  <c r="AA10" i="70"/>
  <c r="Z10" i="70"/>
  <c r="Y10" i="70"/>
  <c r="AB10" i="69"/>
  <c r="AA10" i="69"/>
  <c r="Z10" i="69"/>
  <c r="Y10" i="69"/>
  <c r="AB10" i="68"/>
  <c r="AA10" i="68"/>
  <c r="Z10" i="68"/>
  <c r="Y10" i="68"/>
  <c r="AB10" i="65"/>
  <c r="AA10" i="65"/>
  <c r="Z10" i="65"/>
  <c r="Y10" i="65"/>
  <c r="AB10" i="12"/>
  <c r="AA10" i="12"/>
  <c r="Z10" i="12"/>
  <c r="Y10" i="12"/>
  <c r="N10" i="77"/>
  <c r="M10" i="77"/>
  <c r="L10" i="77"/>
  <c r="K10" i="77"/>
  <c r="N10" i="76"/>
  <c r="M10" i="76"/>
  <c r="L10" i="76"/>
  <c r="K10" i="76"/>
  <c r="N10" i="75"/>
  <c r="M10" i="75"/>
  <c r="L10" i="75"/>
  <c r="K10" i="75"/>
  <c r="N10" i="74"/>
  <c r="M10" i="74"/>
  <c r="L10" i="74"/>
  <c r="K10" i="74"/>
  <c r="N10" i="66"/>
  <c r="M10" i="66"/>
  <c r="L10" i="66"/>
  <c r="K10" i="66"/>
  <c r="N10" i="71"/>
  <c r="M10" i="71"/>
  <c r="L10" i="71"/>
  <c r="K10" i="71"/>
  <c r="N10" i="70"/>
  <c r="M10" i="70"/>
  <c r="L10" i="70"/>
  <c r="K10" i="70"/>
  <c r="N10" i="69"/>
  <c r="M10" i="69"/>
  <c r="L10" i="69"/>
  <c r="K10" i="69"/>
  <c r="N10" i="68"/>
  <c r="M10" i="68"/>
  <c r="L10" i="68"/>
  <c r="K10" i="68"/>
  <c r="N10" i="65"/>
  <c r="M10" i="65"/>
  <c r="L10" i="65"/>
  <c r="K10" i="65"/>
  <c r="N10" i="12"/>
  <c r="M10" i="12"/>
  <c r="L10" i="12"/>
  <c r="K10" i="12"/>
  <c r="Y35" i="56" l="1"/>
  <c r="X35" i="56"/>
  <c r="W35" i="56"/>
  <c r="V35" i="56"/>
  <c r="Y34" i="56"/>
  <c r="X34" i="56"/>
  <c r="W34" i="56"/>
  <c r="V34" i="56"/>
  <c r="Y33" i="56"/>
  <c r="X33" i="56"/>
  <c r="W33" i="56"/>
  <c r="V33" i="56"/>
  <c r="Y32" i="56"/>
  <c r="X32" i="56"/>
  <c r="W32" i="56"/>
  <c r="V32" i="56"/>
  <c r="Y31" i="56"/>
  <c r="X31" i="56"/>
  <c r="W31" i="56"/>
  <c r="V31" i="56"/>
  <c r="Y30" i="56"/>
  <c r="X30" i="56"/>
  <c r="W30" i="56"/>
  <c r="V30" i="56"/>
  <c r="Y29" i="56"/>
  <c r="X29" i="56"/>
  <c r="W29" i="56"/>
  <c r="V29" i="56"/>
  <c r="Y28" i="56"/>
  <c r="X28" i="56"/>
  <c r="W28" i="56"/>
  <c r="V28" i="56"/>
  <c r="Y27" i="56"/>
  <c r="X27" i="56"/>
  <c r="W27" i="56"/>
  <c r="V27" i="56"/>
  <c r="Y26" i="56"/>
  <c r="X26" i="56"/>
  <c r="W26" i="56"/>
  <c r="V26" i="56"/>
  <c r="S27" i="56" s="1"/>
  <c r="Y25" i="56"/>
  <c r="X25" i="56"/>
  <c r="W25" i="56"/>
  <c r="V25" i="56"/>
  <c r="Y24" i="56"/>
  <c r="X24" i="56"/>
  <c r="W24" i="56"/>
  <c r="V24" i="56"/>
  <c r="U24" i="56" s="1"/>
  <c r="Y23" i="56"/>
  <c r="X23" i="56"/>
  <c r="W23" i="56"/>
  <c r="V23" i="56"/>
  <c r="Y22" i="56"/>
  <c r="X22" i="56"/>
  <c r="W22" i="56"/>
  <c r="V22" i="56"/>
  <c r="T23" i="56" s="1"/>
  <c r="Y21" i="56"/>
  <c r="X21" i="56"/>
  <c r="W21" i="56"/>
  <c r="V21" i="56"/>
  <c r="Y20" i="56"/>
  <c r="X20" i="56"/>
  <c r="W20" i="56"/>
  <c r="V20" i="56"/>
  <c r="Y19" i="56"/>
  <c r="X19" i="56"/>
  <c r="W19" i="56"/>
  <c r="V19" i="56"/>
  <c r="Y18" i="56"/>
  <c r="X18" i="56"/>
  <c r="W18" i="56"/>
  <c r="V18" i="56"/>
  <c r="Y17" i="56"/>
  <c r="X17" i="56"/>
  <c r="W17" i="56"/>
  <c r="V17" i="56"/>
  <c r="Y16" i="56"/>
  <c r="X16" i="56"/>
  <c r="W16" i="56"/>
  <c r="V16" i="56"/>
  <c r="S17" i="56" s="1"/>
  <c r="Y13" i="56"/>
  <c r="X13" i="56"/>
  <c r="W13" i="56"/>
  <c r="V13" i="56"/>
  <c r="Y12" i="56"/>
  <c r="X12" i="56"/>
  <c r="W12" i="56"/>
  <c r="V12" i="56"/>
  <c r="S33" i="56" l="1"/>
  <c r="T34" i="56"/>
  <c r="U25" i="56"/>
  <c r="U29" i="56"/>
  <c r="S23" i="56"/>
  <c r="U35" i="56"/>
  <c r="S31" i="56"/>
  <c r="U31" i="56"/>
  <c r="T18" i="56"/>
  <c r="U19" i="56"/>
  <c r="U34" i="56"/>
  <c r="T24" i="56"/>
  <c r="S22" i="56"/>
  <c r="U23" i="56"/>
  <c r="U27" i="56"/>
  <c r="U17" i="56"/>
  <c r="T21" i="56"/>
  <c r="U21" i="56"/>
  <c r="U13" i="56"/>
  <c r="U32" i="56"/>
  <c r="U33" i="56"/>
  <c r="T33" i="56"/>
  <c r="S16" i="56"/>
  <c r="T16" i="56"/>
  <c r="T17" i="56"/>
  <c r="S21" i="56"/>
  <c r="U20" i="56"/>
  <c r="U16" i="56"/>
  <c r="U18" i="56"/>
  <c r="U30" i="56"/>
  <c r="T31" i="56"/>
  <c r="U22" i="56"/>
  <c r="S26" i="56"/>
  <c r="T26" i="56"/>
  <c r="U26" i="56"/>
  <c r="S35" i="56"/>
  <c r="S30" i="56"/>
  <c r="T35" i="56"/>
  <c r="S34" i="56"/>
  <c r="T30" i="56"/>
  <c r="S32" i="56"/>
  <c r="T32" i="56"/>
  <c r="T20" i="56"/>
  <c r="S28" i="56"/>
  <c r="T28" i="56"/>
  <c r="U28" i="56"/>
  <c r="S20" i="56"/>
  <c r="T27" i="56"/>
  <c r="T22" i="56"/>
  <c r="S29" i="56"/>
  <c r="S24" i="56"/>
  <c r="T29" i="56"/>
  <c r="S25" i="56"/>
  <c r="T25" i="56"/>
  <c r="S19" i="56"/>
  <c r="U12" i="56"/>
  <c r="T19" i="56"/>
  <c r="T12" i="56"/>
  <c r="S12" i="56"/>
  <c r="S18" i="56"/>
  <c r="S13" i="56"/>
  <c r="T13" i="56"/>
  <c r="P13" i="64" l="1"/>
  <c r="AK15" i="57" l="1"/>
  <c r="AJ15" i="57"/>
  <c r="AI15" i="57"/>
  <c r="AH15" i="57"/>
  <c r="AG15" i="57"/>
  <c r="AF15" i="57"/>
  <c r="AE15" i="57"/>
  <c r="AD15" i="57"/>
  <c r="AC15" i="57"/>
  <c r="AB15" i="57"/>
  <c r="AA15" i="57"/>
  <c r="Z15" i="57"/>
  <c r="Y15" i="57"/>
  <c r="X15" i="57"/>
  <c r="W15" i="57"/>
  <c r="V15" i="57"/>
  <c r="U15" i="57"/>
  <c r="T15" i="57"/>
  <c r="S15" i="57"/>
  <c r="R15" i="57"/>
  <c r="Q15" i="57"/>
  <c r="P15" i="57"/>
  <c r="O15" i="57"/>
  <c r="N15" i="57"/>
  <c r="M15" i="57"/>
  <c r="L15" i="57"/>
  <c r="J15" i="57"/>
  <c r="I15" i="57"/>
  <c r="H15" i="57"/>
  <c r="G15" i="57"/>
  <c r="AM552" i="57"/>
  <c r="AM550" i="57"/>
  <c r="AM522" i="57"/>
  <c r="AM521" i="57"/>
  <c r="AM506" i="57"/>
  <c r="AM504" i="57"/>
  <c r="AM476" i="57"/>
  <c r="AM475" i="57"/>
  <c r="AM460" i="57"/>
  <c r="AM458" i="57"/>
  <c r="AM430" i="57"/>
  <c r="AM429" i="57"/>
  <c r="AM414" i="57"/>
  <c r="AM412" i="57"/>
  <c r="AM384" i="57"/>
  <c r="AM383" i="57"/>
  <c r="AM368" i="57"/>
  <c r="AM366" i="57"/>
  <c r="AM338" i="57"/>
  <c r="AM337" i="57"/>
  <c r="AM322" i="57"/>
  <c r="AM320" i="57"/>
  <c r="AM292" i="57"/>
  <c r="AM291" i="57"/>
  <c r="AM276" i="57"/>
  <c r="AM274" i="57"/>
  <c r="AM246" i="57"/>
  <c r="AM245" i="57"/>
  <c r="AM230" i="57"/>
  <c r="AM228" i="57"/>
  <c r="AM200" i="57"/>
  <c r="AM199" i="57"/>
  <c r="AM184" i="57"/>
  <c r="AM182" i="57"/>
  <c r="AM154" i="57"/>
  <c r="AM153" i="57"/>
  <c r="AM138" i="57"/>
  <c r="AM136" i="57"/>
  <c r="AM108" i="57"/>
  <c r="AM107" i="57"/>
  <c r="AM92" i="57"/>
  <c r="AM90" i="57"/>
  <c r="AM62" i="57"/>
  <c r="AM61" i="57"/>
  <c r="AM16" i="57"/>
  <c r="AM46" i="57"/>
  <c r="AM44" i="57"/>
  <c r="O6" i="64"/>
  <c r="N6" i="64"/>
  <c r="M6" i="64"/>
  <c r="L6" i="64"/>
  <c r="K6" i="64"/>
  <c r="J6" i="64"/>
  <c r="I6" i="64"/>
  <c r="H6" i="64"/>
  <c r="G6" i="64"/>
  <c r="F6" i="64"/>
  <c r="E6" i="64"/>
  <c r="D6" i="64"/>
  <c r="AM15" i="57" l="1"/>
  <c r="E514" i="57"/>
  <c r="E468" i="57"/>
  <c r="E422" i="57"/>
  <c r="E376" i="57"/>
  <c r="E330" i="57"/>
  <c r="E284" i="57"/>
  <c r="E238" i="57"/>
  <c r="E192" i="57"/>
  <c r="E146" i="57"/>
  <c r="E100" i="57"/>
  <c r="E54" i="57"/>
  <c r="E41" i="67" s="1"/>
  <c r="E516" i="57"/>
  <c r="G46" i="66" s="1"/>
  <c r="E470" i="57"/>
  <c r="G44" i="77" s="1"/>
  <c r="E424" i="57"/>
  <c r="G43" i="71" s="1"/>
  <c r="E378" i="57"/>
  <c r="G41" i="76" s="1"/>
  <c r="E332" i="57"/>
  <c r="G40" i="70" s="1"/>
  <c r="E286" i="57"/>
  <c r="G39" i="69" s="1"/>
  <c r="E240" i="57"/>
  <c r="G37" i="75" s="1"/>
  <c r="E194" i="57"/>
  <c r="G36" i="68" s="1"/>
  <c r="E148" i="57"/>
  <c r="G34" i="74" s="1"/>
  <c r="E102" i="57"/>
  <c r="G49" i="65" s="1"/>
  <c r="E56" i="57"/>
  <c r="G45" i="67" s="1"/>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42" i="76" l="1"/>
  <c r="G32" i="70"/>
  <c r="G44" i="76"/>
  <c r="G30" i="70"/>
  <c r="G33" i="70"/>
  <c r="G45" i="76"/>
  <c r="G34" i="77"/>
  <c r="G10" i="12"/>
  <c r="G36" i="65"/>
  <c r="G39" i="74"/>
  <c r="G46" i="76"/>
  <c r="G40" i="74"/>
  <c r="G42" i="74"/>
  <c r="G37" i="77"/>
  <c r="G43" i="74"/>
  <c r="G45" i="77"/>
  <c r="G21" i="68"/>
  <c r="G46" i="77"/>
  <c r="G24" i="75"/>
  <c r="G47" i="77"/>
  <c r="G32" i="69"/>
  <c r="G48" i="77"/>
  <c r="G41" i="69"/>
  <c r="G49" i="77"/>
  <c r="G42" i="69"/>
  <c r="G49" i="66"/>
  <c r="G29" i="70"/>
  <c r="G32" i="71"/>
  <c r="G25" i="75"/>
  <c r="G41" i="70"/>
  <c r="G36" i="71"/>
  <c r="G20" i="66"/>
  <c r="G26" i="75"/>
  <c r="G42" i="70"/>
  <c r="G44" i="71"/>
  <c r="G23" i="66"/>
  <c r="G35" i="71"/>
  <c r="G27" i="75"/>
  <c r="G43" i="70"/>
  <c r="G45" i="71"/>
  <c r="G35" i="66"/>
  <c r="G29" i="75"/>
  <c r="G44" i="70"/>
  <c r="G46" i="71"/>
  <c r="G36" i="66"/>
  <c r="G38" i="75"/>
  <c r="G30" i="76"/>
  <c r="G47" i="71"/>
  <c r="G38" i="66"/>
  <c r="G28" i="69"/>
  <c r="G31" i="76"/>
  <c r="G48" i="71"/>
  <c r="G39" i="66"/>
  <c r="E43" i="67"/>
  <c r="G29" i="69"/>
  <c r="G33" i="76"/>
  <c r="G49" i="71"/>
  <c r="G47" i="66"/>
  <c r="G33" i="71"/>
  <c r="G35" i="65"/>
  <c r="G31" i="69"/>
  <c r="G34" i="76"/>
  <c r="G33" i="77"/>
  <c r="G48" i="66"/>
  <c r="G37" i="65"/>
  <c r="G40" i="69"/>
  <c r="G43" i="76"/>
  <c r="G36" i="77"/>
  <c r="G50" i="66"/>
  <c r="E44" i="67"/>
  <c r="E27" i="67"/>
  <c r="E45" i="67"/>
  <c r="E29" i="67"/>
  <c r="E46" i="67"/>
  <c r="E47" i="67"/>
  <c r="E26" i="67"/>
  <c r="E30" i="67"/>
  <c r="E28" i="67"/>
  <c r="E31" i="67"/>
  <c r="E33" i="67"/>
  <c r="E34" i="67"/>
  <c r="E42" i="67"/>
  <c r="G20" i="74"/>
  <c r="G30" i="67"/>
  <c r="G39" i="75"/>
  <c r="G24" i="68"/>
  <c r="G32" i="67"/>
  <c r="G44" i="69"/>
  <c r="G24" i="74"/>
  <c r="G46" i="67"/>
  <c r="G26" i="74"/>
  <c r="G38" i="68"/>
  <c r="G43" i="75"/>
  <c r="G47" i="69"/>
  <c r="G48" i="70"/>
  <c r="G49" i="76"/>
  <c r="G20" i="77"/>
  <c r="G22" i="66"/>
  <c r="G23" i="74"/>
  <c r="G45" i="70"/>
  <c r="G37" i="68"/>
  <c r="G46" i="70"/>
  <c r="G47" i="67"/>
  <c r="G45" i="75"/>
  <c r="G20" i="71"/>
  <c r="G35" i="74"/>
  <c r="G25" i="70"/>
  <c r="G29" i="77"/>
  <c r="G21" i="65"/>
  <c r="G36" i="74"/>
  <c r="G41" i="68"/>
  <c r="G25" i="69"/>
  <c r="G26" i="70"/>
  <c r="G27" i="76"/>
  <c r="G29" i="71"/>
  <c r="G30" i="77"/>
  <c r="G32" i="66"/>
  <c r="G23" i="68"/>
  <c r="G31" i="67"/>
  <c r="G40" i="75"/>
  <c r="G41" i="75"/>
  <c r="G33" i="67"/>
  <c r="G45" i="69"/>
  <c r="G27" i="74"/>
  <c r="G48" i="69"/>
  <c r="G21" i="77"/>
  <c r="G40" i="68"/>
  <c r="G26" i="76"/>
  <c r="G31" i="66"/>
  <c r="G22" i="65"/>
  <c r="G37" i="74"/>
  <c r="G22" i="75"/>
  <c r="G26" i="69"/>
  <c r="G27" i="70"/>
  <c r="G28" i="76"/>
  <c r="G30" i="71"/>
  <c r="G31" i="77"/>
  <c r="G33" i="66"/>
  <c r="G38" i="65"/>
  <c r="G50" i="65"/>
  <c r="G22" i="68"/>
  <c r="G21" i="74"/>
  <c r="G22" i="74"/>
  <c r="G43" i="69"/>
  <c r="G25" i="68"/>
  <c r="G42" i="75"/>
  <c r="G47" i="76"/>
  <c r="G39" i="68"/>
  <c r="G49" i="70"/>
  <c r="G20" i="65"/>
  <c r="G24" i="69"/>
  <c r="G28" i="71"/>
  <c r="G34" i="65"/>
  <c r="G38" i="74"/>
  <c r="G23" i="75"/>
  <c r="G27" i="69"/>
  <c r="G28" i="70"/>
  <c r="G29" i="76"/>
  <c r="G31" i="71"/>
  <c r="G32" i="77"/>
  <c r="G34" i="66"/>
  <c r="G35" i="67"/>
  <c r="G39" i="65"/>
  <c r="G26" i="68"/>
  <c r="G42" i="68"/>
  <c r="E32" i="67"/>
  <c r="G20" i="67"/>
  <c r="G36" i="67"/>
  <c r="G24" i="65"/>
  <c r="G40" i="65"/>
  <c r="G25" i="74"/>
  <c r="G41" i="74"/>
  <c r="G27" i="68"/>
  <c r="G43" i="68"/>
  <c r="G28" i="75"/>
  <c r="G44" i="75"/>
  <c r="G30" i="69"/>
  <c r="G46" i="69"/>
  <c r="G31" i="70"/>
  <c r="G47" i="70"/>
  <c r="G32" i="76"/>
  <c r="G48" i="76"/>
  <c r="G34" i="71"/>
  <c r="G50" i="71"/>
  <c r="G35" i="77"/>
  <c r="G21" i="66"/>
  <c r="G37" i="66"/>
  <c r="G23" i="65"/>
  <c r="G25" i="65"/>
  <c r="G28" i="68"/>
  <c r="G22" i="67"/>
  <c r="E35" i="67"/>
  <c r="G23" i="67"/>
  <c r="G39" i="67"/>
  <c r="G27" i="65"/>
  <c r="G43" i="65"/>
  <c r="G28" i="74"/>
  <c r="G44" i="74"/>
  <c r="G30" i="68"/>
  <c r="G46" i="68"/>
  <c r="G31" i="75"/>
  <c r="G47" i="75"/>
  <c r="G33" i="69"/>
  <c r="G49" i="69"/>
  <c r="G34" i="70"/>
  <c r="G50" i="70"/>
  <c r="G35" i="76"/>
  <c r="G21" i="71"/>
  <c r="G37" i="71"/>
  <c r="G22" i="77"/>
  <c r="G38" i="77"/>
  <c r="G24" i="66"/>
  <c r="G40" i="66"/>
  <c r="G29" i="68"/>
  <c r="E20" i="67"/>
  <c r="E36" i="67"/>
  <c r="G24" i="67"/>
  <c r="G40" i="67"/>
  <c r="G28" i="65"/>
  <c r="G44" i="65"/>
  <c r="G29" i="74"/>
  <c r="G45" i="74"/>
  <c r="G31" i="68"/>
  <c r="G47" i="68"/>
  <c r="G32" i="75"/>
  <c r="G48" i="75"/>
  <c r="G34" i="69"/>
  <c r="G50" i="69"/>
  <c r="G35" i="70"/>
  <c r="G20" i="76"/>
  <c r="G36" i="76"/>
  <c r="G22" i="71"/>
  <c r="G38" i="71"/>
  <c r="G23" i="77"/>
  <c r="G39" i="77"/>
  <c r="G25" i="66"/>
  <c r="G41" i="66"/>
  <c r="G34" i="67"/>
  <c r="G42" i="65"/>
  <c r="E21" i="67"/>
  <c r="E37" i="67"/>
  <c r="G25" i="67"/>
  <c r="G41" i="67"/>
  <c r="G29" i="65"/>
  <c r="G45" i="65"/>
  <c r="G30" i="74"/>
  <c r="G46" i="74"/>
  <c r="G32" i="68"/>
  <c r="G48" i="68"/>
  <c r="G33" i="75"/>
  <c r="G49" i="75"/>
  <c r="G35" i="69"/>
  <c r="G20" i="70"/>
  <c r="G36" i="70"/>
  <c r="G21" i="76"/>
  <c r="G37" i="76"/>
  <c r="G23" i="71"/>
  <c r="G39" i="71"/>
  <c r="G24" i="77"/>
  <c r="G40" i="77"/>
  <c r="G26" i="66"/>
  <c r="G42" i="66"/>
  <c r="G37" i="67"/>
  <c r="E22" i="67"/>
  <c r="E38" i="67"/>
  <c r="G26" i="67"/>
  <c r="G42" i="67"/>
  <c r="G30" i="65"/>
  <c r="G46" i="65"/>
  <c r="G31" i="74"/>
  <c r="G47" i="74"/>
  <c r="G33" i="68"/>
  <c r="G49" i="68"/>
  <c r="G34" i="75"/>
  <c r="G20" i="69"/>
  <c r="G36" i="69"/>
  <c r="G21" i="70"/>
  <c r="G37" i="70"/>
  <c r="G22" i="76"/>
  <c r="G38" i="76"/>
  <c r="G24" i="71"/>
  <c r="G40" i="71"/>
  <c r="G25" i="77"/>
  <c r="G41" i="77"/>
  <c r="G27" i="66"/>
  <c r="G43" i="66"/>
  <c r="G21" i="67"/>
  <c r="G44" i="68"/>
  <c r="G38" i="67"/>
  <c r="G45" i="68"/>
  <c r="E23" i="67"/>
  <c r="E39" i="67"/>
  <c r="G27" i="67"/>
  <c r="G43" i="67"/>
  <c r="G31" i="65"/>
  <c r="G47" i="65"/>
  <c r="G32" i="74"/>
  <c r="G48" i="74"/>
  <c r="G34" i="68"/>
  <c r="G50" i="68"/>
  <c r="G35" i="75"/>
  <c r="G21" i="69"/>
  <c r="G37" i="69"/>
  <c r="G22" i="70"/>
  <c r="G38" i="70"/>
  <c r="G23" i="76"/>
  <c r="G39" i="76"/>
  <c r="G25" i="71"/>
  <c r="G41" i="71"/>
  <c r="G26" i="77"/>
  <c r="G42" i="77"/>
  <c r="G28" i="66"/>
  <c r="G44" i="66"/>
  <c r="G41" i="65"/>
  <c r="G26" i="65"/>
  <c r="G30" i="75"/>
  <c r="E24" i="67"/>
  <c r="E40" i="67"/>
  <c r="G28" i="67"/>
  <c r="G44" i="67"/>
  <c r="G32" i="65"/>
  <c r="G48" i="65"/>
  <c r="G33" i="74"/>
  <c r="G49" i="74"/>
  <c r="G35" i="68"/>
  <c r="G20" i="75"/>
  <c r="G36" i="75"/>
  <c r="G22" i="69"/>
  <c r="G38" i="69"/>
  <c r="G23" i="70"/>
  <c r="G39" i="70"/>
  <c r="G24" i="76"/>
  <c r="G40" i="76"/>
  <c r="G26" i="71"/>
  <c r="G42" i="71"/>
  <c r="G27" i="77"/>
  <c r="G43" i="77"/>
  <c r="G29" i="66"/>
  <c r="G45" i="66"/>
  <c r="G46" i="75"/>
  <c r="E25" i="67"/>
  <c r="G29" i="67"/>
  <c r="G33" i="65"/>
  <c r="G20" i="68"/>
  <c r="G21" i="75"/>
  <c r="G23" i="69"/>
  <c r="G24" i="70"/>
  <c r="G25" i="76"/>
  <c r="G27" i="71"/>
  <c r="G28" i="77"/>
  <c r="G30" i="66"/>
  <c r="G10" i="66" l="1"/>
  <c r="G10" i="75"/>
  <c r="G10" i="76"/>
  <c r="G10" i="65"/>
  <c r="G10" i="68"/>
  <c r="G10" i="70"/>
  <c r="G10" i="69"/>
  <c r="G10" i="74"/>
  <c r="J18" i="56" s="1"/>
  <c r="G10" i="71"/>
  <c r="G10" i="77"/>
  <c r="J32" i="56" s="1"/>
  <c r="J23" i="56"/>
  <c r="J20" i="56"/>
  <c r="J16" i="56"/>
  <c r="J13" i="56"/>
  <c r="J12" i="56"/>
  <c r="M34" i="56"/>
  <c r="M32" i="56"/>
  <c r="M30" i="56"/>
  <c r="M28" i="56"/>
  <c r="M26" i="56"/>
  <c r="M24" i="56"/>
  <c r="M22" i="56"/>
  <c r="M20" i="56"/>
  <c r="M18" i="56"/>
  <c r="M16" i="56"/>
  <c r="M14" i="56"/>
  <c r="M12" i="56"/>
  <c r="G41" i="57"/>
  <c r="G42" i="57" s="1"/>
  <c r="J33" i="56" l="1"/>
  <c r="J19" i="56"/>
  <c r="J22" i="56"/>
  <c r="J21" i="56"/>
  <c r="J17" i="56"/>
  <c r="J29" i="56"/>
  <c r="J28" i="56"/>
  <c r="J35" i="56"/>
  <c r="J34" i="56"/>
  <c r="J27" i="56"/>
  <c r="J26" i="56"/>
  <c r="J25" i="56"/>
  <c r="J24" i="56"/>
  <c r="J31" i="56"/>
  <c r="J30" i="5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20" i="66"/>
  <c r="E21" i="77"/>
  <c r="E22" i="77"/>
  <c r="E23" i="77"/>
  <c r="E24" i="77"/>
  <c r="E25" i="77"/>
  <c r="E26" i="77"/>
  <c r="E27" i="77"/>
  <c r="E28" i="77"/>
  <c r="E29" i="77"/>
  <c r="E30" i="77"/>
  <c r="E31" i="77"/>
  <c r="E32" i="77"/>
  <c r="E33" i="77"/>
  <c r="E34" i="77"/>
  <c r="E35" i="77"/>
  <c r="E36" i="77"/>
  <c r="E37" i="77"/>
  <c r="E38" i="77"/>
  <c r="E39" i="77"/>
  <c r="E40" i="77"/>
  <c r="E41" i="77"/>
  <c r="E42" i="77"/>
  <c r="E43" i="77"/>
  <c r="E44" i="77"/>
  <c r="E45" i="77"/>
  <c r="E46" i="77"/>
  <c r="E47" i="77"/>
  <c r="E48" i="77"/>
  <c r="E49" i="77"/>
  <c r="E20" i="77"/>
  <c r="E21" i="71"/>
  <c r="E22" i="71"/>
  <c r="E23" i="71"/>
  <c r="E24" i="71"/>
  <c r="E25" i="71"/>
  <c r="E26" i="71"/>
  <c r="E27" i="71"/>
  <c r="E28" i="71"/>
  <c r="E29" i="71"/>
  <c r="E30" i="71"/>
  <c r="E31" i="71"/>
  <c r="E32" i="71"/>
  <c r="E33" i="71"/>
  <c r="E34" i="71"/>
  <c r="E35" i="71"/>
  <c r="E36" i="71"/>
  <c r="E37" i="71"/>
  <c r="E38" i="71"/>
  <c r="E39" i="71"/>
  <c r="E40" i="71"/>
  <c r="E41" i="71"/>
  <c r="E42" i="71"/>
  <c r="E43" i="71"/>
  <c r="E44" i="71"/>
  <c r="E45" i="71"/>
  <c r="E46" i="71"/>
  <c r="E47" i="71"/>
  <c r="E48" i="71"/>
  <c r="E49" i="71"/>
  <c r="E50" i="71"/>
  <c r="E20" i="71"/>
  <c r="E21" i="76"/>
  <c r="E22" i="76"/>
  <c r="E23" i="76"/>
  <c r="E24" i="76"/>
  <c r="E25" i="76"/>
  <c r="E26" i="76"/>
  <c r="E27" i="76"/>
  <c r="E28" i="76"/>
  <c r="E29" i="76"/>
  <c r="E30" i="76"/>
  <c r="E31" i="76"/>
  <c r="E32" i="76"/>
  <c r="E33" i="76"/>
  <c r="E34" i="76"/>
  <c r="E35" i="76"/>
  <c r="E36" i="76"/>
  <c r="E37" i="76"/>
  <c r="E38" i="76"/>
  <c r="E39" i="76"/>
  <c r="E40" i="76"/>
  <c r="E41" i="76"/>
  <c r="E42" i="76"/>
  <c r="E43" i="76"/>
  <c r="E44" i="76"/>
  <c r="E45" i="76"/>
  <c r="E46" i="76"/>
  <c r="E47" i="76"/>
  <c r="E48" i="76"/>
  <c r="E49" i="76"/>
  <c r="E20" i="76"/>
  <c r="E21" i="70"/>
  <c r="E22" i="70"/>
  <c r="E23" i="70"/>
  <c r="E24" i="70"/>
  <c r="E25" i="70"/>
  <c r="E26" i="70"/>
  <c r="E27" i="70"/>
  <c r="E28" i="70"/>
  <c r="E29" i="70"/>
  <c r="E30" i="70"/>
  <c r="E31" i="70"/>
  <c r="E32" i="70"/>
  <c r="E33" i="70"/>
  <c r="E34" i="70"/>
  <c r="E35" i="70"/>
  <c r="E36" i="70"/>
  <c r="E37" i="70"/>
  <c r="E38" i="70"/>
  <c r="E39" i="70"/>
  <c r="E40" i="70"/>
  <c r="E41" i="70"/>
  <c r="E42" i="70"/>
  <c r="E43" i="70"/>
  <c r="E44" i="70"/>
  <c r="E45" i="70"/>
  <c r="E46" i="70"/>
  <c r="E47" i="70"/>
  <c r="E48" i="70"/>
  <c r="E49" i="70"/>
  <c r="E50" i="70"/>
  <c r="E20" i="70"/>
  <c r="E21" i="69"/>
  <c r="E22" i="69"/>
  <c r="E23" i="69"/>
  <c r="E24" i="69"/>
  <c r="E25" i="69"/>
  <c r="E26" i="69"/>
  <c r="E27" i="69"/>
  <c r="E28" i="69"/>
  <c r="E29" i="69"/>
  <c r="E30" i="69"/>
  <c r="E31" i="69"/>
  <c r="E32" i="69"/>
  <c r="E33" i="69"/>
  <c r="E34" i="69"/>
  <c r="E35" i="69"/>
  <c r="E36" i="69"/>
  <c r="E37" i="69"/>
  <c r="E38" i="69"/>
  <c r="E39" i="69"/>
  <c r="E40" i="69"/>
  <c r="E41" i="69"/>
  <c r="E42" i="69"/>
  <c r="E43" i="69"/>
  <c r="E44" i="69"/>
  <c r="E45" i="69"/>
  <c r="E46" i="69"/>
  <c r="E47" i="69"/>
  <c r="E48" i="69"/>
  <c r="E49" i="69"/>
  <c r="E50" i="69"/>
  <c r="E20" i="69"/>
  <c r="E21" i="75"/>
  <c r="E22" i="75"/>
  <c r="E23" i="75"/>
  <c r="E24" i="75"/>
  <c r="E25" i="75"/>
  <c r="E26" i="75"/>
  <c r="E27" i="75"/>
  <c r="E28" i="75"/>
  <c r="E29" i="75"/>
  <c r="E30" i="75"/>
  <c r="E31" i="75"/>
  <c r="E32" i="75"/>
  <c r="E33" i="75"/>
  <c r="E34" i="75"/>
  <c r="E35" i="75"/>
  <c r="E36" i="75"/>
  <c r="E37" i="75"/>
  <c r="E38" i="75"/>
  <c r="E39" i="75"/>
  <c r="E40" i="75"/>
  <c r="E41" i="75"/>
  <c r="E42" i="75"/>
  <c r="E43" i="75"/>
  <c r="E44" i="75"/>
  <c r="E45" i="75"/>
  <c r="E46" i="75"/>
  <c r="E47" i="75"/>
  <c r="E48" i="75"/>
  <c r="E49" i="75"/>
  <c r="E20" i="75"/>
  <c r="E21" i="68"/>
  <c r="E22" i="68"/>
  <c r="E23" i="68"/>
  <c r="E24" i="68"/>
  <c r="E25" i="68"/>
  <c r="E26" i="68"/>
  <c r="E27" i="68"/>
  <c r="E28" i="68"/>
  <c r="E29" i="68"/>
  <c r="E30" i="68"/>
  <c r="E31" i="68"/>
  <c r="E32" i="68"/>
  <c r="E33" i="68"/>
  <c r="E34" i="68"/>
  <c r="E35" i="68"/>
  <c r="E36" i="68"/>
  <c r="E37" i="68"/>
  <c r="E38" i="68"/>
  <c r="E39" i="68"/>
  <c r="E40" i="68"/>
  <c r="E41" i="68"/>
  <c r="E42" i="68"/>
  <c r="E43" i="68"/>
  <c r="E44" i="68"/>
  <c r="E45" i="68"/>
  <c r="E46" i="68"/>
  <c r="E47" i="68"/>
  <c r="E48" i="68"/>
  <c r="E49" i="68"/>
  <c r="E50" i="68"/>
  <c r="E20" i="68"/>
  <c r="E21" i="74"/>
  <c r="E22" i="74"/>
  <c r="E23" i="74"/>
  <c r="E24" i="74"/>
  <c r="E25" i="74"/>
  <c r="E26" i="74"/>
  <c r="E27" i="74"/>
  <c r="E28" i="74"/>
  <c r="E29" i="74"/>
  <c r="E30" i="74"/>
  <c r="E31" i="74"/>
  <c r="E32" i="74"/>
  <c r="E33" i="74"/>
  <c r="E34" i="74"/>
  <c r="E35" i="74"/>
  <c r="E36" i="74"/>
  <c r="E37" i="74"/>
  <c r="E38" i="74"/>
  <c r="E39" i="74"/>
  <c r="E40" i="74"/>
  <c r="E41" i="74"/>
  <c r="E42" i="74"/>
  <c r="E43" i="74"/>
  <c r="E44" i="74"/>
  <c r="E45" i="74"/>
  <c r="E46" i="74"/>
  <c r="E47" i="74"/>
  <c r="E48" i="74"/>
  <c r="E49" i="74"/>
  <c r="E20" i="74"/>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20" i="65"/>
  <c r="E10" i="74" l="1"/>
  <c r="E10" i="65"/>
  <c r="E10" i="70"/>
  <c r="E10" i="66"/>
  <c r="E10" i="77"/>
  <c r="E10" i="76"/>
  <c r="E10" i="69"/>
  <c r="E10" i="71"/>
  <c r="E10" i="75"/>
  <c r="E10" i="68"/>
  <c r="B4" i="56"/>
  <c r="AE15" i="56" l="1"/>
  <c r="AE14" i="56"/>
  <c r="K12" i="56"/>
  <c r="C7" i="66"/>
  <c r="C7" i="77"/>
  <c r="C7" i="71"/>
  <c r="C7" i="76"/>
  <c r="C7" i="70"/>
  <c r="C7" i="69"/>
  <c r="C7" i="75"/>
  <c r="C7" i="68"/>
  <c r="C7" i="74"/>
  <c r="C7" i="65"/>
  <c r="C7" i="67"/>
  <c r="B14" i="12"/>
  <c r="C8" i="65"/>
  <c r="C9" i="65"/>
  <c r="C10" i="65"/>
  <c r="C11" i="65"/>
  <c r="C12" i="65"/>
  <c r="C8" i="74"/>
  <c r="C9" i="74"/>
  <c r="C10" i="74"/>
  <c r="C11" i="74"/>
  <c r="C12" i="74"/>
  <c r="C8" i="68"/>
  <c r="C9" i="68"/>
  <c r="C10" i="68"/>
  <c r="C11" i="68"/>
  <c r="C12" i="68"/>
  <c r="C8" i="75"/>
  <c r="C9" i="75"/>
  <c r="C10" i="75"/>
  <c r="C11" i="75"/>
  <c r="C12" i="75"/>
  <c r="C8" i="69"/>
  <c r="C9" i="69"/>
  <c r="C10" i="69"/>
  <c r="C11" i="69"/>
  <c r="C12" i="69"/>
  <c r="C8" i="70"/>
  <c r="C9" i="70"/>
  <c r="C10" i="70"/>
  <c r="C11" i="70"/>
  <c r="C12" i="70"/>
  <c r="C8" i="76"/>
  <c r="C9" i="76"/>
  <c r="C10" i="76"/>
  <c r="C11" i="76"/>
  <c r="C12" i="76"/>
  <c r="C8" i="71"/>
  <c r="C9" i="71"/>
  <c r="C10" i="71"/>
  <c r="C11" i="71"/>
  <c r="C12" i="71"/>
  <c r="C8" i="77"/>
  <c r="C9" i="77"/>
  <c r="C10" i="77"/>
  <c r="C11" i="77"/>
  <c r="C12" i="77"/>
  <c r="C8" i="66"/>
  <c r="C9" i="66"/>
  <c r="C10" i="66"/>
  <c r="C11" i="66"/>
  <c r="C12" i="66"/>
  <c r="C8" i="67"/>
  <c r="C9" i="67"/>
  <c r="C10" i="67"/>
  <c r="C11" i="67"/>
  <c r="C12" i="67"/>
  <c r="C6" i="65"/>
  <c r="C6" i="74"/>
  <c r="C6" i="68"/>
  <c r="C6" i="75"/>
  <c r="C6" i="69"/>
  <c r="C6" i="70"/>
  <c r="C6" i="76"/>
  <c r="C6" i="71"/>
  <c r="C6" i="77"/>
  <c r="C6" i="66"/>
  <c r="C6" i="67"/>
  <c r="C4" i="65"/>
  <c r="C4" i="74"/>
  <c r="C4" i="68"/>
  <c r="C4" i="75"/>
  <c r="C4" i="69"/>
  <c r="C4" i="70"/>
  <c r="T20" i="70" s="1"/>
  <c r="C4" i="76"/>
  <c r="C4" i="71"/>
  <c r="C4" i="77"/>
  <c r="C4" i="66"/>
  <c r="C4" i="67"/>
  <c r="B8" i="56"/>
  <c r="AB10" i="67" l="1"/>
  <c r="Y10" i="67"/>
  <c r="M10" i="67"/>
  <c r="Z10" i="67"/>
  <c r="L10" i="67"/>
  <c r="K10" i="67"/>
  <c r="N10" i="67"/>
  <c r="AA10" i="67"/>
  <c r="Y14" i="56"/>
  <c r="X14" i="56"/>
  <c r="W14" i="56"/>
  <c r="V14" i="56"/>
  <c r="Y15" i="56"/>
  <c r="X15" i="56"/>
  <c r="V15" i="56"/>
  <c r="W15" i="56"/>
  <c r="B14" i="77"/>
  <c r="B14" i="69"/>
  <c r="B14" i="70"/>
  <c r="B14" i="71"/>
  <c r="B14" i="66"/>
  <c r="B14" i="76"/>
  <c r="B14" i="67"/>
  <c r="B14" i="65"/>
  <c r="B14" i="74"/>
  <c r="B14" i="68"/>
  <c r="B14" i="75"/>
  <c r="T20" i="77"/>
  <c r="T21" i="77" s="1"/>
  <c r="B20" i="77"/>
  <c r="B21" i="77" s="1"/>
  <c r="AI17" i="77"/>
  <c r="AK15" i="77"/>
  <c r="AI15" i="77"/>
  <c r="T20" i="76"/>
  <c r="T21" i="76" s="1"/>
  <c r="B20" i="76"/>
  <c r="B21" i="76" s="1"/>
  <c r="AI17" i="76"/>
  <c r="AK15" i="76"/>
  <c r="AI15" i="76"/>
  <c r="T20" i="75"/>
  <c r="T21" i="75" s="1"/>
  <c r="B20" i="75"/>
  <c r="C20" i="75" s="1"/>
  <c r="AI17" i="75"/>
  <c r="AK15" i="75"/>
  <c r="AI15" i="75"/>
  <c r="T20" i="74"/>
  <c r="U20" i="74" s="1"/>
  <c r="B20" i="74"/>
  <c r="C20" i="74" s="1"/>
  <c r="AI17" i="74"/>
  <c r="AK15" i="74"/>
  <c r="AI15" i="74"/>
  <c r="T20" i="71"/>
  <c r="T21" i="71" s="1"/>
  <c r="B20" i="71"/>
  <c r="B21" i="71" s="1"/>
  <c r="AI17" i="71"/>
  <c r="AK15" i="71"/>
  <c r="AI15" i="71"/>
  <c r="B20" i="70"/>
  <c r="C20" i="70" s="1"/>
  <c r="AI17" i="70"/>
  <c r="AK15" i="70"/>
  <c r="AI15" i="70"/>
  <c r="T20" i="69"/>
  <c r="T21" i="69" s="1"/>
  <c r="B20" i="69"/>
  <c r="B21" i="69" s="1"/>
  <c r="AI17" i="69"/>
  <c r="AK15" i="69"/>
  <c r="AI15" i="69"/>
  <c r="T20" i="68"/>
  <c r="U20" i="68" s="1"/>
  <c r="B20" i="68"/>
  <c r="B21" i="68" s="1"/>
  <c r="AI17" i="68"/>
  <c r="AK15" i="68"/>
  <c r="AI15" i="68"/>
  <c r="T20" i="67"/>
  <c r="U20" i="67" s="1"/>
  <c r="B20" i="67"/>
  <c r="C20" i="67" s="1"/>
  <c r="AI17" i="67"/>
  <c r="AK15" i="67"/>
  <c r="AI15" i="67"/>
  <c r="T20" i="66"/>
  <c r="B20" i="66"/>
  <c r="C20" i="66" s="1"/>
  <c r="AI17" i="66"/>
  <c r="AK15" i="66"/>
  <c r="AI15" i="66"/>
  <c r="T20" i="65"/>
  <c r="U20" i="65" s="1"/>
  <c r="B20" i="65"/>
  <c r="C20" i="65" s="1"/>
  <c r="AI17" i="65"/>
  <c r="AK15" i="65"/>
  <c r="AI15" i="65"/>
  <c r="M35" i="56"/>
  <c r="M33" i="56"/>
  <c r="M31" i="56"/>
  <c r="M29" i="56"/>
  <c r="M27" i="56"/>
  <c r="M25" i="56"/>
  <c r="M23" i="56"/>
  <c r="M21" i="56"/>
  <c r="M19" i="56"/>
  <c r="M17" i="56"/>
  <c r="M15" i="56"/>
  <c r="M13" i="56"/>
  <c r="G133" i="57"/>
  <c r="G134" i="57" s="1"/>
  <c r="I20" i="65" s="1"/>
  <c r="G179" i="57"/>
  <c r="G180" i="57" s="1"/>
  <c r="I20" i="74" s="1"/>
  <c r="G225" i="57"/>
  <c r="G226" i="57" s="1"/>
  <c r="I20" i="68" s="1"/>
  <c r="G271" i="57"/>
  <c r="G272" i="57" s="1"/>
  <c r="I20" i="75" s="1"/>
  <c r="G317" i="57"/>
  <c r="G318" i="57" s="1"/>
  <c r="I20" i="69" s="1"/>
  <c r="G363" i="57"/>
  <c r="G364" i="57" s="1"/>
  <c r="AK554" i="57"/>
  <c r="AK555" i="57" s="1"/>
  <c r="W50" i="66" s="1"/>
  <c r="AJ554" i="57"/>
  <c r="AJ555" i="57" s="1"/>
  <c r="W49" i="66" s="1"/>
  <c r="AI554" i="57"/>
  <c r="AI555" i="57" s="1"/>
  <c r="W48" i="66" s="1"/>
  <c r="AK547" i="57"/>
  <c r="AK548" i="57" s="1"/>
  <c r="I50" i="66" s="1"/>
  <c r="AJ547" i="57"/>
  <c r="AJ548" i="57" s="1"/>
  <c r="I49" i="66" s="1"/>
  <c r="AI547" i="57"/>
  <c r="AI548" i="57" s="1"/>
  <c r="I48" i="66" s="1"/>
  <c r="AH547" i="57"/>
  <c r="AH548" i="57" s="1"/>
  <c r="I47" i="66" s="1"/>
  <c r="AG547" i="57"/>
  <c r="AG548" i="57" s="1"/>
  <c r="I46" i="66" s="1"/>
  <c r="AF547" i="57"/>
  <c r="AF548" i="57" s="1"/>
  <c r="I45" i="66" s="1"/>
  <c r="AE547" i="57"/>
  <c r="AE548" i="57" s="1"/>
  <c r="I44" i="66" s="1"/>
  <c r="AD547" i="57"/>
  <c r="AD548" i="57" s="1"/>
  <c r="I43" i="66" s="1"/>
  <c r="AC547" i="57"/>
  <c r="AC548" i="57" s="1"/>
  <c r="I42" i="66" s="1"/>
  <c r="AB547" i="57"/>
  <c r="AB548" i="57" s="1"/>
  <c r="I41" i="66" s="1"/>
  <c r="AA547" i="57"/>
  <c r="AA548" i="57" s="1"/>
  <c r="I40" i="66" s="1"/>
  <c r="Z547" i="57"/>
  <c r="Z548" i="57" s="1"/>
  <c r="I39" i="66" s="1"/>
  <c r="Y547" i="57"/>
  <c r="Y548" i="57" s="1"/>
  <c r="I38" i="66" s="1"/>
  <c r="X547" i="57"/>
  <c r="X548" i="57" s="1"/>
  <c r="I37" i="66" s="1"/>
  <c r="W547" i="57"/>
  <c r="W548" i="57" s="1"/>
  <c r="I36" i="66" s="1"/>
  <c r="V547" i="57"/>
  <c r="V548" i="57" s="1"/>
  <c r="I35" i="66" s="1"/>
  <c r="U547" i="57"/>
  <c r="U548" i="57" s="1"/>
  <c r="I34" i="66" s="1"/>
  <c r="T547" i="57"/>
  <c r="T548" i="57" s="1"/>
  <c r="I33" i="66" s="1"/>
  <c r="S547" i="57"/>
  <c r="S548" i="57" s="1"/>
  <c r="I32" i="66" s="1"/>
  <c r="R547" i="57"/>
  <c r="R548" i="57" s="1"/>
  <c r="I31" i="66" s="1"/>
  <c r="Q547" i="57"/>
  <c r="Q548" i="57" s="1"/>
  <c r="I30" i="66" s="1"/>
  <c r="P547" i="57"/>
  <c r="P548" i="57" s="1"/>
  <c r="I29" i="66" s="1"/>
  <c r="O547" i="57"/>
  <c r="O548" i="57" s="1"/>
  <c r="I28" i="66" s="1"/>
  <c r="N547" i="57"/>
  <c r="N548" i="57" s="1"/>
  <c r="I27" i="66" s="1"/>
  <c r="M547" i="57"/>
  <c r="M548" i="57" s="1"/>
  <c r="I26" i="66" s="1"/>
  <c r="L547" i="57"/>
  <c r="L548" i="57" s="1"/>
  <c r="I25" i="66" s="1"/>
  <c r="K547" i="57"/>
  <c r="K548" i="57" s="1"/>
  <c r="I24" i="66" s="1"/>
  <c r="J547" i="57"/>
  <c r="J548" i="57" s="1"/>
  <c r="I23" i="66" s="1"/>
  <c r="I547" i="57"/>
  <c r="I548" i="57" s="1"/>
  <c r="I22" i="66" s="1"/>
  <c r="H547" i="57"/>
  <c r="H548" i="57" s="1"/>
  <c r="I21" i="66" s="1"/>
  <c r="G547" i="57"/>
  <c r="G548" i="57" s="1"/>
  <c r="I20" i="66" s="1"/>
  <c r="S508" i="57"/>
  <c r="S509" i="57" s="1"/>
  <c r="W32" i="77" s="1"/>
  <c r="R508" i="57"/>
  <c r="R509" i="57" s="1"/>
  <c r="W31" i="77" s="1"/>
  <c r="AJ501" i="57"/>
  <c r="AJ502" i="57" s="1"/>
  <c r="I49" i="77" s="1"/>
  <c r="AI501" i="57"/>
  <c r="AI502" i="57" s="1"/>
  <c r="I48" i="77" s="1"/>
  <c r="AH501" i="57"/>
  <c r="AH502" i="57" s="1"/>
  <c r="I47" i="77" s="1"/>
  <c r="AG501" i="57"/>
  <c r="AG502" i="57" s="1"/>
  <c r="I46" i="77" s="1"/>
  <c r="AF501" i="57"/>
  <c r="AF502" i="57" s="1"/>
  <c r="I45" i="77" s="1"/>
  <c r="AE501" i="57"/>
  <c r="AE502" i="57" s="1"/>
  <c r="I44" i="77" s="1"/>
  <c r="AD501" i="57"/>
  <c r="AD502" i="57" s="1"/>
  <c r="I43" i="77" s="1"/>
  <c r="AC501" i="57"/>
  <c r="AC502" i="57" s="1"/>
  <c r="I42" i="77" s="1"/>
  <c r="AB501" i="57"/>
  <c r="AB502" i="57" s="1"/>
  <c r="I41" i="77" s="1"/>
  <c r="AA501" i="57"/>
  <c r="AA502" i="57" s="1"/>
  <c r="I40" i="77" s="1"/>
  <c r="Z501" i="57"/>
  <c r="Z502" i="57" s="1"/>
  <c r="I39" i="77" s="1"/>
  <c r="Y501" i="57"/>
  <c r="Y502" i="57" s="1"/>
  <c r="I38" i="77" s="1"/>
  <c r="X501" i="57"/>
  <c r="X502" i="57" s="1"/>
  <c r="I37" i="77" s="1"/>
  <c r="W501" i="57"/>
  <c r="W502" i="57" s="1"/>
  <c r="I36" i="77" s="1"/>
  <c r="V501" i="57"/>
  <c r="V502" i="57" s="1"/>
  <c r="I35" i="77" s="1"/>
  <c r="U501" i="57"/>
  <c r="U502" i="57" s="1"/>
  <c r="I34" i="77" s="1"/>
  <c r="T501" i="57"/>
  <c r="T502" i="57" s="1"/>
  <c r="I33" i="77" s="1"/>
  <c r="S501" i="57"/>
  <c r="S502" i="57" s="1"/>
  <c r="I32" i="77" s="1"/>
  <c r="R501" i="57"/>
  <c r="R502" i="57" s="1"/>
  <c r="I31" i="77" s="1"/>
  <c r="Q501" i="57"/>
  <c r="Q502" i="57" s="1"/>
  <c r="I30" i="77" s="1"/>
  <c r="P501" i="57"/>
  <c r="P502" i="57" s="1"/>
  <c r="I29" i="77" s="1"/>
  <c r="O501" i="57"/>
  <c r="O502" i="57" s="1"/>
  <c r="I28" i="77" s="1"/>
  <c r="N501" i="57"/>
  <c r="N502" i="57" s="1"/>
  <c r="I27" i="77" s="1"/>
  <c r="M501" i="57"/>
  <c r="M502" i="57" s="1"/>
  <c r="I26" i="77" s="1"/>
  <c r="L501" i="57"/>
  <c r="L502" i="57" s="1"/>
  <c r="I25" i="77" s="1"/>
  <c r="K501" i="57"/>
  <c r="K502" i="57" s="1"/>
  <c r="I24" i="77" s="1"/>
  <c r="J501" i="57"/>
  <c r="J502" i="57" s="1"/>
  <c r="I23" i="77" s="1"/>
  <c r="I501" i="57"/>
  <c r="I502" i="57" s="1"/>
  <c r="I22" i="77" s="1"/>
  <c r="H501" i="57"/>
  <c r="H502" i="57" s="1"/>
  <c r="I21" i="77" s="1"/>
  <c r="G501" i="57"/>
  <c r="G502" i="57" s="1"/>
  <c r="I20" i="77" s="1"/>
  <c r="AK455" i="57"/>
  <c r="AK456" i="57" s="1"/>
  <c r="I50" i="71" s="1"/>
  <c r="AJ455" i="57"/>
  <c r="AJ456" i="57" s="1"/>
  <c r="I49" i="71" s="1"/>
  <c r="AI455" i="57"/>
  <c r="AI456" i="57" s="1"/>
  <c r="I48" i="71" s="1"/>
  <c r="AH455" i="57"/>
  <c r="AH456" i="57" s="1"/>
  <c r="I47" i="71" s="1"/>
  <c r="AG455" i="57"/>
  <c r="AG456" i="57" s="1"/>
  <c r="I46" i="71" s="1"/>
  <c r="AF455" i="57"/>
  <c r="AF456" i="57" s="1"/>
  <c r="I45" i="71" s="1"/>
  <c r="AE455" i="57"/>
  <c r="AE456" i="57" s="1"/>
  <c r="I44" i="71" s="1"/>
  <c r="AD455" i="57"/>
  <c r="AD456" i="57" s="1"/>
  <c r="I43" i="71" s="1"/>
  <c r="AC455" i="57"/>
  <c r="AC456" i="57" s="1"/>
  <c r="I42" i="71" s="1"/>
  <c r="AB455" i="57"/>
  <c r="AB456" i="57" s="1"/>
  <c r="I41" i="71" s="1"/>
  <c r="AA455" i="57"/>
  <c r="AA456" i="57" s="1"/>
  <c r="I40" i="71" s="1"/>
  <c r="Z455" i="57"/>
  <c r="Z456" i="57" s="1"/>
  <c r="I39" i="71" s="1"/>
  <c r="Y455" i="57"/>
  <c r="Y456" i="57" s="1"/>
  <c r="I38" i="71" s="1"/>
  <c r="X455" i="57"/>
  <c r="X456" i="57" s="1"/>
  <c r="I37" i="71" s="1"/>
  <c r="W455" i="57"/>
  <c r="W456" i="57" s="1"/>
  <c r="I36" i="71" s="1"/>
  <c r="V455" i="57"/>
  <c r="V456" i="57" s="1"/>
  <c r="I35" i="71" s="1"/>
  <c r="U455" i="57"/>
  <c r="U456" i="57" s="1"/>
  <c r="I34" i="71" s="1"/>
  <c r="T455" i="57"/>
  <c r="T456" i="57" s="1"/>
  <c r="I33" i="71" s="1"/>
  <c r="S455" i="57"/>
  <c r="S456" i="57" s="1"/>
  <c r="I32" i="71" s="1"/>
  <c r="R455" i="57"/>
  <c r="R456" i="57" s="1"/>
  <c r="I31" i="71" s="1"/>
  <c r="Q455" i="57"/>
  <c r="Q456" i="57" s="1"/>
  <c r="I30" i="71" s="1"/>
  <c r="P455" i="57"/>
  <c r="P456" i="57" s="1"/>
  <c r="I29" i="71" s="1"/>
  <c r="O455" i="57"/>
  <c r="O456" i="57" s="1"/>
  <c r="I28" i="71" s="1"/>
  <c r="N455" i="57"/>
  <c r="N456" i="57" s="1"/>
  <c r="I27" i="71" s="1"/>
  <c r="M455" i="57"/>
  <c r="M456" i="57" s="1"/>
  <c r="I26" i="71" s="1"/>
  <c r="L455" i="57"/>
  <c r="L456" i="57" s="1"/>
  <c r="I25" i="71" s="1"/>
  <c r="K455" i="57"/>
  <c r="K456" i="57" s="1"/>
  <c r="I24" i="71" s="1"/>
  <c r="J455" i="57"/>
  <c r="J456" i="57" s="1"/>
  <c r="I23" i="71" s="1"/>
  <c r="I455" i="57"/>
  <c r="I456" i="57" s="1"/>
  <c r="I22" i="71" s="1"/>
  <c r="H455" i="57"/>
  <c r="H456" i="57" s="1"/>
  <c r="I21" i="71" s="1"/>
  <c r="G455" i="57"/>
  <c r="G456" i="57" s="1"/>
  <c r="I20" i="71" s="1"/>
  <c r="AJ409" i="57"/>
  <c r="AJ410" i="57" s="1"/>
  <c r="I49" i="76" s="1"/>
  <c r="AI409" i="57"/>
  <c r="AI410" i="57" s="1"/>
  <c r="I48" i="76" s="1"/>
  <c r="AH409" i="57"/>
  <c r="AH410" i="57" s="1"/>
  <c r="I47" i="76" s="1"/>
  <c r="AG409" i="57"/>
  <c r="AG410" i="57" s="1"/>
  <c r="I46" i="76" s="1"/>
  <c r="AF409" i="57"/>
  <c r="AF410" i="57" s="1"/>
  <c r="I45" i="76" s="1"/>
  <c r="AE409" i="57"/>
  <c r="AE410" i="57" s="1"/>
  <c r="I44" i="76" s="1"/>
  <c r="AD409" i="57"/>
  <c r="AD410" i="57" s="1"/>
  <c r="I43" i="76" s="1"/>
  <c r="AC409" i="57"/>
  <c r="AC410" i="57" s="1"/>
  <c r="I42" i="76" s="1"/>
  <c r="AB409" i="57"/>
  <c r="AB410" i="57" s="1"/>
  <c r="I41" i="76" s="1"/>
  <c r="AA409" i="57"/>
  <c r="AA410" i="57" s="1"/>
  <c r="I40" i="76" s="1"/>
  <c r="Z409" i="57"/>
  <c r="Z410" i="57" s="1"/>
  <c r="I39" i="76" s="1"/>
  <c r="Y409" i="57"/>
  <c r="Y410" i="57" s="1"/>
  <c r="I38" i="76" s="1"/>
  <c r="X409" i="57"/>
  <c r="X410" i="57" s="1"/>
  <c r="I37" i="76" s="1"/>
  <c r="W409" i="57"/>
  <c r="W410" i="57" s="1"/>
  <c r="I36" i="76" s="1"/>
  <c r="V409" i="57"/>
  <c r="V410" i="57" s="1"/>
  <c r="I35" i="76" s="1"/>
  <c r="U409" i="57"/>
  <c r="U410" i="57" s="1"/>
  <c r="I34" i="76" s="1"/>
  <c r="T409" i="57"/>
  <c r="T410" i="57" s="1"/>
  <c r="I33" i="76" s="1"/>
  <c r="S409" i="57"/>
  <c r="S410" i="57" s="1"/>
  <c r="I32" i="76" s="1"/>
  <c r="R409" i="57"/>
  <c r="R410" i="57" s="1"/>
  <c r="I31" i="76" s="1"/>
  <c r="Q409" i="57"/>
  <c r="Q410" i="57" s="1"/>
  <c r="I30" i="76" s="1"/>
  <c r="P409" i="57"/>
  <c r="P410" i="57" s="1"/>
  <c r="I29" i="76" s="1"/>
  <c r="O409" i="57"/>
  <c r="O410" i="57" s="1"/>
  <c r="I28" i="76" s="1"/>
  <c r="N409" i="57"/>
  <c r="N410" i="57" s="1"/>
  <c r="I27" i="76" s="1"/>
  <c r="M409" i="57"/>
  <c r="M410" i="57" s="1"/>
  <c r="I26" i="76" s="1"/>
  <c r="L409" i="57"/>
  <c r="L410" i="57" s="1"/>
  <c r="I25" i="76" s="1"/>
  <c r="K409" i="57"/>
  <c r="K410" i="57" s="1"/>
  <c r="I24" i="76" s="1"/>
  <c r="J409" i="57"/>
  <c r="J410" i="57" s="1"/>
  <c r="I23" i="76" s="1"/>
  <c r="I409" i="57"/>
  <c r="I410" i="57" s="1"/>
  <c r="I22" i="76" s="1"/>
  <c r="H409" i="57"/>
  <c r="H410" i="57" s="1"/>
  <c r="I21" i="76" s="1"/>
  <c r="G409" i="57"/>
  <c r="G410" i="57" s="1"/>
  <c r="I20" i="76" s="1"/>
  <c r="H370" i="57"/>
  <c r="H371" i="57" s="1"/>
  <c r="W21" i="70" s="1"/>
  <c r="AK363" i="57"/>
  <c r="AK364" i="57" s="1"/>
  <c r="AJ363" i="57"/>
  <c r="AJ364" i="57" s="1"/>
  <c r="AI363" i="57"/>
  <c r="AI364" i="57" s="1"/>
  <c r="AH363" i="57"/>
  <c r="AH364" i="57" s="1"/>
  <c r="AG363" i="57"/>
  <c r="AG364" i="57" s="1"/>
  <c r="AF363" i="57"/>
  <c r="AF364" i="57" s="1"/>
  <c r="AE363" i="57"/>
  <c r="AE364" i="57" s="1"/>
  <c r="AD363" i="57"/>
  <c r="AD364" i="57" s="1"/>
  <c r="AC363" i="57"/>
  <c r="AC364" i="57" s="1"/>
  <c r="AB363" i="57"/>
  <c r="AB364" i="57" s="1"/>
  <c r="AA363" i="57"/>
  <c r="AA364" i="57" s="1"/>
  <c r="Z363" i="57"/>
  <c r="Z364" i="57" s="1"/>
  <c r="Y363" i="57"/>
  <c r="Y364" i="57" s="1"/>
  <c r="X363" i="57"/>
  <c r="X364" i="57" s="1"/>
  <c r="W363" i="57"/>
  <c r="W364" i="57" s="1"/>
  <c r="V363" i="57"/>
  <c r="V364" i="57" s="1"/>
  <c r="U363" i="57"/>
  <c r="U364" i="57" s="1"/>
  <c r="T363" i="57"/>
  <c r="T364" i="57" s="1"/>
  <c r="S363" i="57"/>
  <c r="S364" i="57" s="1"/>
  <c r="R363" i="57"/>
  <c r="R364" i="57" s="1"/>
  <c r="Q363" i="57"/>
  <c r="Q364" i="57" s="1"/>
  <c r="P363" i="57"/>
  <c r="P364" i="57" s="1"/>
  <c r="O363" i="57"/>
  <c r="O364" i="57" s="1"/>
  <c r="N363" i="57"/>
  <c r="N364" i="57" s="1"/>
  <c r="M363" i="57"/>
  <c r="M364" i="57" s="1"/>
  <c r="L363" i="57"/>
  <c r="L364" i="57" s="1"/>
  <c r="K363" i="57"/>
  <c r="K364" i="57" s="1"/>
  <c r="I24" i="70" s="1"/>
  <c r="J363" i="57"/>
  <c r="J364" i="57" s="1"/>
  <c r="I363" i="57"/>
  <c r="I364" i="57" s="1"/>
  <c r="H363" i="57"/>
  <c r="H364" i="57" s="1"/>
  <c r="Y324" i="57"/>
  <c r="Y325" i="57" s="1"/>
  <c r="W38" i="69" s="1"/>
  <c r="X324" i="57"/>
  <c r="X325" i="57" s="1"/>
  <c r="W37" i="69" s="1"/>
  <c r="W324" i="57"/>
  <c r="W325" i="57" s="1"/>
  <c r="W36" i="69" s="1"/>
  <c r="V324" i="57"/>
  <c r="V325" i="57" s="1"/>
  <c r="W35" i="69" s="1"/>
  <c r="AK317" i="57"/>
  <c r="AK318" i="57" s="1"/>
  <c r="I50" i="69" s="1"/>
  <c r="AJ317" i="57"/>
  <c r="AJ318" i="57" s="1"/>
  <c r="I49" i="69" s="1"/>
  <c r="AI317" i="57"/>
  <c r="AI318" i="57" s="1"/>
  <c r="I48" i="69" s="1"/>
  <c r="AH317" i="57"/>
  <c r="AH318" i="57" s="1"/>
  <c r="I47" i="69" s="1"/>
  <c r="AG317" i="57"/>
  <c r="AG318" i="57" s="1"/>
  <c r="I46" i="69" s="1"/>
  <c r="AF317" i="57"/>
  <c r="AF318" i="57" s="1"/>
  <c r="I45" i="69" s="1"/>
  <c r="AE317" i="57"/>
  <c r="AE318" i="57" s="1"/>
  <c r="I44" i="69" s="1"/>
  <c r="AD317" i="57"/>
  <c r="AD318" i="57" s="1"/>
  <c r="I43" i="69" s="1"/>
  <c r="AC317" i="57"/>
  <c r="AC318" i="57" s="1"/>
  <c r="I42" i="69" s="1"/>
  <c r="AB317" i="57"/>
  <c r="AB318" i="57" s="1"/>
  <c r="I41" i="69" s="1"/>
  <c r="AA317" i="57"/>
  <c r="AA318" i="57" s="1"/>
  <c r="I40" i="69" s="1"/>
  <c r="Z317" i="57"/>
  <c r="Z318" i="57" s="1"/>
  <c r="I39" i="69" s="1"/>
  <c r="Y317" i="57"/>
  <c r="Y318" i="57" s="1"/>
  <c r="I38" i="69" s="1"/>
  <c r="X317" i="57"/>
  <c r="X318" i="57" s="1"/>
  <c r="I37" i="69" s="1"/>
  <c r="W317" i="57"/>
  <c r="W318" i="57" s="1"/>
  <c r="I36" i="69" s="1"/>
  <c r="V317" i="57"/>
  <c r="V318" i="57" s="1"/>
  <c r="I35" i="69" s="1"/>
  <c r="U317" i="57"/>
  <c r="U318" i="57" s="1"/>
  <c r="I34" i="69" s="1"/>
  <c r="T317" i="57"/>
  <c r="T318" i="57" s="1"/>
  <c r="I33" i="69" s="1"/>
  <c r="S317" i="57"/>
  <c r="S318" i="57" s="1"/>
  <c r="I32" i="69" s="1"/>
  <c r="R317" i="57"/>
  <c r="R318" i="57" s="1"/>
  <c r="I31" i="69" s="1"/>
  <c r="Q317" i="57"/>
  <c r="Q318" i="57" s="1"/>
  <c r="I30" i="69" s="1"/>
  <c r="P317" i="57"/>
  <c r="P318" i="57" s="1"/>
  <c r="I29" i="69" s="1"/>
  <c r="O317" i="57"/>
  <c r="O318" i="57" s="1"/>
  <c r="I28" i="69" s="1"/>
  <c r="N317" i="57"/>
  <c r="N318" i="57" s="1"/>
  <c r="I27" i="69" s="1"/>
  <c r="M317" i="57"/>
  <c r="M318" i="57" s="1"/>
  <c r="I26" i="69" s="1"/>
  <c r="L317" i="57"/>
  <c r="L318" i="57" s="1"/>
  <c r="I25" i="69" s="1"/>
  <c r="K317" i="57"/>
  <c r="K318" i="57" s="1"/>
  <c r="I24" i="69" s="1"/>
  <c r="J317" i="57"/>
  <c r="J318" i="57" s="1"/>
  <c r="I23" i="69" s="1"/>
  <c r="I317" i="57"/>
  <c r="I318" i="57" s="1"/>
  <c r="I22" i="69" s="1"/>
  <c r="H317" i="57"/>
  <c r="H318" i="57" s="1"/>
  <c r="I21" i="69" s="1"/>
  <c r="AJ278" i="57"/>
  <c r="AJ279" i="57" s="1"/>
  <c r="W49" i="75" s="1"/>
  <c r="AI278" i="57"/>
  <c r="AI279" i="57" s="1"/>
  <c r="W48" i="75" s="1"/>
  <c r="Y278" i="57"/>
  <c r="Y279" i="57" s="1"/>
  <c r="W38" i="75" s="1"/>
  <c r="AJ271" i="57"/>
  <c r="AJ272" i="57" s="1"/>
  <c r="I49" i="75" s="1"/>
  <c r="AI271" i="57"/>
  <c r="AI272" i="57" s="1"/>
  <c r="I48" i="75" s="1"/>
  <c r="AH271" i="57"/>
  <c r="AH272" i="57" s="1"/>
  <c r="I47" i="75" s="1"/>
  <c r="AG271" i="57"/>
  <c r="AG272" i="57" s="1"/>
  <c r="I46" i="75" s="1"/>
  <c r="AF271" i="57"/>
  <c r="AF272" i="57" s="1"/>
  <c r="I45" i="75" s="1"/>
  <c r="AE271" i="57"/>
  <c r="AE272" i="57" s="1"/>
  <c r="I44" i="75" s="1"/>
  <c r="AD271" i="57"/>
  <c r="AD272" i="57" s="1"/>
  <c r="I43" i="75" s="1"/>
  <c r="AC271" i="57"/>
  <c r="AC272" i="57" s="1"/>
  <c r="I42" i="75" s="1"/>
  <c r="AB271" i="57"/>
  <c r="AB272" i="57" s="1"/>
  <c r="I41" i="75" s="1"/>
  <c r="AA271" i="57"/>
  <c r="AA272" i="57" s="1"/>
  <c r="I40" i="75" s="1"/>
  <c r="Z271" i="57"/>
  <c r="Z272" i="57" s="1"/>
  <c r="I39" i="75" s="1"/>
  <c r="Y271" i="57"/>
  <c r="Y272" i="57" s="1"/>
  <c r="I38" i="75" s="1"/>
  <c r="X271" i="57"/>
  <c r="X272" i="57" s="1"/>
  <c r="I37" i="75" s="1"/>
  <c r="W271" i="57"/>
  <c r="W272" i="57" s="1"/>
  <c r="I36" i="75" s="1"/>
  <c r="V271" i="57"/>
  <c r="V272" i="57" s="1"/>
  <c r="I35" i="75" s="1"/>
  <c r="U271" i="57"/>
  <c r="U272" i="57" s="1"/>
  <c r="I34" i="75" s="1"/>
  <c r="T271" i="57"/>
  <c r="T272" i="57" s="1"/>
  <c r="I33" i="75" s="1"/>
  <c r="S271" i="57"/>
  <c r="S272" i="57" s="1"/>
  <c r="I32" i="75" s="1"/>
  <c r="R271" i="57"/>
  <c r="R272" i="57" s="1"/>
  <c r="I31" i="75" s="1"/>
  <c r="Q271" i="57"/>
  <c r="Q272" i="57" s="1"/>
  <c r="I30" i="75" s="1"/>
  <c r="P271" i="57"/>
  <c r="P272" i="57" s="1"/>
  <c r="I29" i="75" s="1"/>
  <c r="O271" i="57"/>
  <c r="O272" i="57" s="1"/>
  <c r="I28" i="75" s="1"/>
  <c r="N271" i="57"/>
  <c r="N272" i="57" s="1"/>
  <c r="I27" i="75" s="1"/>
  <c r="M271" i="57"/>
  <c r="M272" i="57" s="1"/>
  <c r="I26" i="75" s="1"/>
  <c r="L271" i="57"/>
  <c r="L272" i="57" s="1"/>
  <c r="I25" i="75" s="1"/>
  <c r="K271" i="57"/>
  <c r="K272" i="57" s="1"/>
  <c r="I24" i="75" s="1"/>
  <c r="J271" i="57"/>
  <c r="J272" i="57" s="1"/>
  <c r="I23" i="75" s="1"/>
  <c r="I271" i="57"/>
  <c r="I272" i="57" s="1"/>
  <c r="I22" i="75" s="1"/>
  <c r="H271" i="57"/>
  <c r="H272" i="57" s="1"/>
  <c r="I21" i="75" s="1"/>
  <c r="AK232" i="57"/>
  <c r="AK233" i="57" s="1"/>
  <c r="W50" i="68" s="1"/>
  <c r="H232" i="57"/>
  <c r="H233" i="57" s="1"/>
  <c r="W21" i="68" s="1"/>
  <c r="AK225" i="57"/>
  <c r="AK226" i="57" s="1"/>
  <c r="I50" i="68" s="1"/>
  <c r="AJ225" i="57"/>
  <c r="AJ226" i="57" s="1"/>
  <c r="I49" i="68" s="1"/>
  <c r="AI225" i="57"/>
  <c r="AI226" i="57" s="1"/>
  <c r="I48" i="68" s="1"/>
  <c r="AH225" i="57"/>
  <c r="AH226" i="57" s="1"/>
  <c r="I47" i="68" s="1"/>
  <c r="AG225" i="57"/>
  <c r="AG226" i="57" s="1"/>
  <c r="I46" i="68" s="1"/>
  <c r="AF225" i="57"/>
  <c r="AF226" i="57" s="1"/>
  <c r="I45" i="68" s="1"/>
  <c r="AE225" i="57"/>
  <c r="AE226" i="57" s="1"/>
  <c r="I44" i="68" s="1"/>
  <c r="AD225" i="57"/>
  <c r="AD226" i="57" s="1"/>
  <c r="I43" i="68" s="1"/>
  <c r="AC225" i="57"/>
  <c r="AC226" i="57" s="1"/>
  <c r="I42" i="68" s="1"/>
  <c r="AB225" i="57"/>
  <c r="AB226" i="57" s="1"/>
  <c r="I41" i="68" s="1"/>
  <c r="AA225" i="57"/>
  <c r="AA226" i="57" s="1"/>
  <c r="I40" i="68" s="1"/>
  <c r="Z225" i="57"/>
  <c r="Z226" i="57" s="1"/>
  <c r="I39" i="68" s="1"/>
  <c r="Y225" i="57"/>
  <c r="Y226" i="57" s="1"/>
  <c r="I38" i="68" s="1"/>
  <c r="X225" i="57"/>
  <c r="X226" i="57" s="1"/>
  <c r="I37" i="68" s="1"/>
  <c r="W225" i="57"/>
  <c r="W226" i="57" s="1"/>
  <c r="I36" i="68" s="1"/>
  <c r="V225" i="57"/>
  <c r="V226" i="57" s="1"/>
  <c r="I35" i="68" s="1"/>
  <c r="U225" i="57"/>
  <c r="U226" i="57" s="1"/>
  <c r="I34" i="68" s="1"/>
  <c r="T225" i="57"/>
  <c r="T226" i="57" s="1"/>
  <c r="I33" i="68" s="1"/>
  <c r="S225" i="57"/>
  <c r="S226" i="57" s="1"/>
  <c r="I32" i="68" s="1"/>
  <c r="R225" i="57"/>
  <c r="R226" i="57" s="1"/>
  <c r="I31" i="68" s="1"/>
  <c r="Q225" i="57"/>
  <c r="Q226" i="57" s="1"/>
  <c r="I30" i="68" s="1"/>
  <c r="P225" i="57"/>
  <c r="P226" i="57" s="1"/>
  <c r="I29" i="68" s="1"/>
  <c r="O225" i="57"/>
  <c r="O226" i="57" s="1"/>
  <c r="I28" i="68" s="1"/>
  <c r="N225" i="57"/>
  <c r="N226" i="57" s="1"/>
  <c r="I27" i="68" s="1"/>
  <c r="M225" i="57"/>
  <c r="M226" i="57" s="1"/>
  <c r="I26" i="68" s="1"/>
  <c r="L225" i="57"/>
  <c r="L226" i="57" s="1"/>
  <c r="I25" i="68" s="1"/>
  <c r="K225" i="57"/>
  <c r="K226" i="57" s="1"/>
  <c r="I24" i="68" s="1"/>
  <c r="J225" i="57"/>
  <c r="J226" i="57" s="1"/>
  <c r="I23" i="68" s="1"/>
  <c r="I225" i="57"/>
  <c r="I226" i="57" s="1"/>
  <c r="I22" i="68" s="1"/>
  <c r="H225" i="57"/>
  <c r="H226" i="57" s="1"/>
  <c r="I21" i="68" s="1"/>
  <c r="Q186" i="57"/>
  <c r="Q187" i="57" s="1"/>
  <c r="W30" i="74" s="1"/>
  <c r="P186" i="57"/>
  <c r="P187" i="57" s="1"/>
  <c r="W29" i="74" s="1"/>
  <c r="AJ179" i="57"/>
  <c r="AJ180" i="57" s="1"/>
  <c r="I49" i="74" s="1"/>
  <c r="AI179" i="57"/>
  <c r="AI180" i="57" s="1"/>
  <c r="I48" i="74" s="1"/>
  <c r="AH179" i="57"/>
  <c r="AH180" i="57" s="1"/>
  <c r="I47" i="74" s="1"/>
  <c r="AG179" i="57"/>
  <c r="AG180" i="57" s="1"/>
  <c r="I46" i="74" s="1"/>
  <c r="AF179" i="57"/>
  <c r="AF180" i="57" s="1"/>
  <c r="I45" i="74" s="1"/>
  <c r="AE179" i="57"/>
  <c r="AE180" i="57" s="1"/>
  <c r="I44" i="74" s="1"/>
  <c r="AD179" i="57"/>
  <c r="AD180" i="57" s="1"/>
  <c r="I43" i="74" s="1"/>
  <c r="AC179" i="57"/>
  <c r="AC180" i="57" s="1"/>
  <c r="I42" i="74" s="1"/>
  <c r="AB179" i="57"/>
  <c r="AB180" i="57" s="1"/>
  <c r="I41" i="74" s="1"/>
  <c r="AA179" i="57"/>
  <c r="AA180" i="57" s="1"/>
  <c r="I40" i="74" s="1"/>
  <c r="Z179" i="57"/>
  <c r="Z180" i="57" s="1"/>
  <c r="I39" i="74" s="1"/>
  <c r="Y179" i="57"/>
  <c r="Y180" i="57" s="1"/>
  <c r="I38" i="74" s="1"/>
  <c r="X179" i="57"/>
  <c r="X180" i="57" s="1"/>
  <c r="I37" i="74" s="1"/>
  <c r="W179" i="57"/>
  <c r="W180" i="57" s="1"/>
  <c r="I36" i="74" s="1"/>
  <c r="V179" i="57"/>
  <c r="V180" i="57" s="1"/>
  <c r="I35" i="74" s="1"/>
  <c r="U179" i="57"/>
  <c r="U180" i="57" s="1"/>
  <c r="I34" i="74" s="1"/>
  <c r="T179" i="57"/>
  <c r="T180" i="57" s="1"/>
  <c r="I33" i="74" s="1"/>
  <c r="S179" i="57"/>
  <c r="S180" i="57" s="1"/>
  <c r="I32" i="74" s="1"/>
  <c r="R179" i="57"/>
  <c r="R180" i="57" s="1"/>
  <c r="I31" i="74" s="1"/>
  <c r="Q179" i="57"/>
  <c r="Q180" i="57" s="1"/>
  <c r="I30" i="74" s="1"/>
  <c r="P179" i="57"/>
  <c r="P180" i="57" s="1"/>
  <c r="I29" i="74" s="1"/>
  <c r="O179" i="57"/>
  <c r="O180" i="57" s="1"/>
  <c r="I28" i="74" s="1"/>
  <c r="N179" i="57"/>
  <c r="N180" i="57" s="1"/>
  <c r="I27" i="74" s="1"/>
  <c r="M179" i="57"/>
  <c r="M180" i="57" s="1"/>
  <c r="I26" i="74" s="1"/>
  <c r="L179" i="57"/>
  <c r="L180" i="57" s="1"/>
  <c r="I25" i="74" s="1"/>
  <c r="K179" i="57"/>
  <c r="K180" i="57" s="1"/>
  <c r="I24" i="74" s="1"/>
  <c r="J179" i="57"/>
  <c r="J180" i="57" s="1"/>
  <c r="I23" i="74" s="1"/>
  <c r="I179" i="57"/>
  <c r="I180" i="57" s="1"/>
  <c r="I22" i="74" s="1"/>
  <c r="H179" i="57"/>
  <c r="H180" i="57" s="1"/>
  <c r="I21" i="74" s="1"/>
  <c r="AK133" i="57"/>
  <c r="AK134" i="57" s="1"/>
  <c r="I50" i="65" s="1"/>
  <c r="AJ133" i="57"/>
  <c r="AJ134" i="57" s="1"/>
  <c r="I49" i="65" s="1"/>
  <c r="AI133" i="57"/>
  <c r="AI134" i="57" s="1"/>
  <c r="I48" i="65" s="1"/>
  <c r="AH133" i="57"/>
  <c r="AH134" i="57" s="1"/>
  <c r="I47" i="65" s="1"/>
  <c r="AG133" i="57"/>
  <c r="AG134" i="57" s="1"/>
  <c r="I46" i="65" s="1"/>
  <c r="AF133" i="57"/>
  <c r="AF134" i="57" s="1"/>
  <c r="I45" i="65" s="1"/>
  <c r="AE133" i="57"/>
  <c r="AE134" i="57" s="1"/>
  <c r="I44" i="65" s="1"/>
  <c r="AD133" i="57"/>
  <c r="AD134" i="57" s="1"/>
  <c r="I43" i="65" s="1"/>
  <c r="AC133" i="57"/>
  <c r="AC134" i="57" s="1"/>
  <c r="I42" i="65" s="1"/>
  <c r="AB133" i="57"/>
  <c r="AB134" i="57" s="1"/>
  <c r="I41" i="65" s="1"/>
  <c r="AA133" i="57"/>
  <c r="AA134" i="57" s="1"/>
  <c r="I40" i="65" s="1"/>
  <c r="Z133" i="57"/>
  <c r="Z134" i="57" s="1"/>
  <c r="I39" i="65" s="1"/>
  <c r="Y133" i="57"/>
  <c r="Y134" i="57" s="1"/>
  <c r="I38" i="65" s="1"/>
  <c r="X133" i="57"/>
  <c r="X134" i="57" s="1"/>
  <c r="I37" i="65" s="1"/>
  <c r="W133" i="57"/>
  <c r="W134" i="57" s="1"/>
  <c r="I36" i="65" s="1"/>
  <c r="V133" i="57"/>
  <c r="V134" i="57" s="1"/>
  <c r="I35" i="65" s="1"/>
  <c r="U133" i="57"/>
  <c r="U134" i="57" s="1"/>
  <c r="I34" i="65" s="1"/>
  <c r="T133" i="57"/>
  <c r="T134" i="57" s="1"/>
  <c r="I33" i="65" s="1"/>
  <c r="S133" i="57"/>
  <c r="S134" i="57" s="1"/>
  <c r="I32" i="65" s="1"/>
  <c r="R133" i="57"/>
  <c r="R134" i="57" s="1"/>
  <c r="I31" i="65" s="1"/>
  <c r="Q133" i="57"/>
  <c r="Q134" i="57" s="1"/>
  <c r="I30" i="65" s="1"/>
  <c r="P133" i="57"/>
  <c r="P134" i="57" s="1"/>
  <c r="I29" i="65" s="1"/>
  <c r="O133" i="57"/>
  <c r="O134" i="57" s="1"/>
  <c r="I28" i="65" s="1"/>
  <c r="N133" i="57"/>
  <c r="N134" i="57" s="1"/>
  <c r="I27" i="65" s="1"/>
  <c r="M133" i="57"/>
  <c r="M134" i="57" s="1"/>
  <c r="I26" i="65" s="1"/>
  <c r="L133" i="57"/>
  <c r="L134" i="57" s="1"/>
  <c r="I25" i="65" s="1"/>
  <c r="K133" i="57"/>
  <c r="K134" i="57" s="1"/>
  <c r="I24" i="65" s="1"/>
  <c r="J133" i="57"/>
  <c r="J134" i="57" s="1"/>
  <c r="I23" i="65" s="1"/>
  <c r="I133" i="57"/>
  <c r="I134" i="57" s="1"/>
  <c r="I22" i="65" s="1"/>
  <c r="H133" i="57"/>
  <c r="H134" i="57" s="1"/>
  <c r="I21" i="65" s="1"/>
  <c r="AI87" i="57"/>
  <c r="AI88" i="57" s="1"/>
  <c r="I48" i="67" s="1"/>
  <c r="AH87" i="57"/>
  <c r="AH88" i="57" s="1"/>
  <c r="I47" i="67" s="1"/>
  <c r="AG87" i="57"/>
  <c r="AG88" i="57" s="1"/>
  <c r="I46" i="67" s="1"/>
  <c r="AF87" i="57"/>
  <c r="AF88" i="57" s="1"/>
  <c r="I45" i="67" s="1"/>
  <c r="AE87" i="57"/>
  <c r="AE88" i="57" s="1"/>
  <c r="I44" i="67" s="1"/>
  <c r="AD87" i="57"/>
  <c r="AD88" i="57" s="1"/>
  <c r="I43" i="67" s="1"/>
  <c r="AC87" i="57"/>
  <c r="AC88" i="57" s="1"/>
  <c r="I42" i="67" s="1"/>
  <c r="AB87" i="57"/>
  <c r="AB88" i="57" s="1"/>
  <c r="I41" i="67" s="1"/>
  <c r="AA87" i="57"/>
  <c r="AA88" i="57" s="1"/>
  <c r="I40" i="67" s="1"/>
  <c r="Z87" i="57"/>
  <c r="Z88" i="57" s="1"/>
  <c r="I39" i="67" s="1"/>
  <c r="Y87" i="57"/>
  <c r="Y88" i="57" s="1"/>
  <c r="I38" i="67" s="1"/>
  <c r="X87" i="57"/>
  <c r="X88" i="57" s="1"/>
  <c r="I37" i="67" s="1"/>
  <c r="W87" i="57"/>
  <c r="W88" i="57" s="1"/>
  <c r="I36" i="67" s="1"/>
  <c r="V87" i="57"/>
  <c r="V88" i="57" s="1"/>
  <c r="I35" i="67" s="1"/>
  <c r="U87" i="57"/>
  <c r="U88" i="57" s="1"/>
  <c r="I34" i="67" s="1"/>
  <c r="T87" i="57"/>
  <c r="T88" i="57" s="1"/>
  <c r="I33" i="67" s="1"/>
  <c r="S87" i="57"/>
  <c r="S88" i="57" s="1"/>
  <c r="I32" i="67" s="1"/>
  <c r="R87" i="57"/>
  <c r="R88" i="57" s="1"/>
  <c r="I31" i="67" s="1"/>
  <c r="Q87" i="57"/>
  <c r="Q88" i="57" s="1"/>
  <c r="I30" i="67" s="1"/>
  <c r="P87" i="57"/>
  <c r="P88" i="57" s="1"/>
  <c r="I29" i="67" s="1"/>
  <c r="O87" i="57"/>
  <c r="O88" i="57" s="1"/>
  <c r="I28" i="67" s="1"/>
  <c r="N87" i="57"/>
  <c r="N88" i="57" s="1"/>
  <c r="I27" i="67" s="1"/>
  <c r="M87" i="57"/>
  <c r="M88" i="57" s="1"/>
  <c r="I26" i="67" s="1"/>
  <c r="L87" i="57"/>
  <c r="L88" i="57" s="1"/>
  <c r="I25" i="67" s="1"/>
  <c r="K87" i="57"/>
  <c r="K88" i="57" s="1"/>
  <c r="I24" i="67" s="1"/>
  <c r="J87" i="57"/>
  <c r="J88" i="57" s="1"/>
  <c r="I23" i="67" s="1"/>
  <c r="I87" i="57"/>
  <c r="I88" i="57" s="1"/>
  <c r="I22" i="67" s="1"/>
  <c r="H87" i="57"/>
  <c r="H88" i="57" s="1"/>
  <c r="I21" i="67" s="1"/>
  <c r="G87" i="57"/>
  <c r="G88" i="57" s="1"/>
  <c r="I20" i="67" s="1"/>
  <c r="AK15" i="12"/>
  <c r="Q41" i="57"/>
  <c r="Q42" i="57" s="1"/>
  <c r="R41" i="57"/>
  <c r="R42" i="57" s="1"/>
  <c r="S41" i="57"/>
  <c r="S42" i="57" s="1"/>
  <c r="T41" i="57"/>
  <c r="T42" i="57" s="1"/>
  <c r="U41" i="57"/>
  <c r="U42" i="57" s="1"/>
  <c r="V41" i="57"/>
  <c r="V42" i="57" s="1"/>
  <c r="W41" i="57"/>
  <c r="W42" i="57" s="1"/>
  <c r="X41" i="57"/>
  <c r="X42" i="57" s="1"/>
  <c r="Y41" i="57"/>
  <c r="Y42" i="57" s="1"/>
  <c r="Z41" i="57"/>
  <c r="Z42" i="57" s="1"/>
  <c r="AA41" i="57"/>
  <c r="AA42" i="57" s="1"/>
  <c r="AB41" i="57"/>
  <c r="AB42" i="57" s="1"/>
  <c r="AC41" i="57"/>
  <c r="AC42" i="57" s="1"/>
  <c r="AD41" i="57"/>
  <c r="AD42" i="57" s="1"/>
  <c r="AE41" i="57"/>
  <c r="AE42" i="57" s="1"/>
  <c r="AF41" i="57"/>
  <c r="AF42" i="57" s="1"/>
  <c r="AG41" i="57"/>
  <c r="AG42" i="57" s="1"/>
  <c r="AH41" i="57"/>
  <c r="AH42" i="57" s="1"/>
  <c r="AI41" i="57"/>
  <c r="AI42" i="57" s="1"/>
  <c r="AJ41" i="57"/>
  <c r="AJ42" i="57" s="1"/>
  <c r="AK41" i="57"/>
  <c r="AK42" i="57" s="1"/>
  <c r="H41" i="57"/>
  <c r="H42" i="57" s="1"/>
  <c r="I41" i="57"/>
  <c r="I42" i="57" s="1"/>
  <c r="J41" i="57"/>
  <c r="J42" i="57" s="1"/>
  <c r="K41" i="57"/>
  <c r="K42" i="57" s="1"/>
  <c r="L41" i="57"/>
  <c r="L42" i="57" s="1"/>
  <c r="M41" i="57"/>
  <c r="M42" i="57" s="1"/>
  <c r="N41" i="57"/>
  <c r="N42" i="57" s="1"/>
  <c r="O41" i="57"/>
  <c r="O42" i="57" s="1"/>
  <c r="P41" i="57"/>
  <c r="P42" i="57" s="1"/>
  <c r="U15" i="56" l="1"/>
  <c r="I10" i="67"/>
  <c r="N14" i="56"/>
  <c r="I10" i="77"/>
  <c r="N32" i="56"/>
  <c r="I10" i="66"/>
  <c r="N34" i="56"/>
  <c r="I10" i="65"/>
  <c r="N16" i="56"/>
  <c r="I10" i="71"/>
  <c r="N30" i="56"/>
  <c r="I10" i="69"/>
  <c r="N24" i="56"/>
  <c r="I10" i="75"/>
  <c r="N22" i="56"/>
  <c r="I10" i="68"/>
  <c r="N20" i="56"/>
  <c r="I10" i="74"/>
  <c r="N18" i="56"/>
  <c r="S15" i="56"/>
  <c r="T15" i="56"/>
  <c r="I10" i="76"/>
  <c r="N28" i="56"/>
  <c r="T14" i="56"/>
  <c r="U14" i="56"/>
  <c r="S14" i="56"/>
  <c r="I38" i="70"/>
  <c r="AH38" i="70" s="1"/>
  <c r="AI38" i="70" s="1"/>
  <c r="I43" i="70"/>
  <c r="AH43" i="70" s="1"/>
  <c r="AI43" i="70" s="1"/>
  <c r="I41" i="70"/>
  <c r="AH41" i="70" s="1"/>
  <c r="AI41" i="70" s="1"/>
  <c r="I44" i="70"/>
  <c r="AH44" i="70" s="1"/>
  <c r="AI44" i="70" s="1"/>
  <c r="I39" i="70"/>
  <c r="I25" i="70"/>
  <c r="I45" i="70"/>
  <c r="I30" i="70"/>
  <c r="AH30" i="70" s="1"/>
  <c r="AI30" i="70" s="1"/>
  <c r="I46" i="70"/>
  <c r="AH46" i="70" s="1"/>
  <c r="AI46" i="70" s="1"/>
  <c r="I42" i="70"/>
  <c r="I31" i="70"/>
  <c r="AH31" i="70" s="1"/>
  <c r="AI31" i="70" s="1"/>
  <c r="I47" i="70"/>
  <c r="I22" i="70"/>
  <c r="I29" i="70"/>
  <c r="AH29" i="70" s="1"/>
  <c r="AI29" i="70" s="1"/>
  <c r="I32" i="70"/>
  <c r="AH32" i="70" s="1"/>
  <c r="AI32" i="70" s="1"/>
  <c r="I48" i="70"/>
  <c r="I40" i="70"/>
  <c r="AH40" i="70" s="1"/>
  <c r="AI40" i="70" s="1"/>
  <c r="I27" i="70"/>
  <c r="AH27" i="70" s="1"/>
  <c r="AI27" i="70" s="1"/>
  <c r="I33" i="70"/>
  <c r="I49" i="70"/>
  <c r="AH49" i="70" s="1"/>
  <c r="AI49" i="70" s="1"/>
  <c r="I23" i="70"/>
  <c r="I26" i="70"/>
  <c r="I28" i="70"/>
  <c r="AH28" i="70" s="1"/>
  <c r="AI28" i="70" s="1"/>
  <c r="I34" i="70"/>
  <c r="AH34" i="70" s="1"/>
  <c r="AI34" i="70" s="1"/>
  <c r="I50" i="70"/>
  <c r="AH50" i="70" s="1"/>
  <c r="AI50" i="70" s="1"/>
  <c r="I35" i="70"/>
  <c r="I20" i="70"/>
  <c r="I36" i="70"/>
  <c r="AH36" i="70" s="1"/>
  <c r="AI36" i="70" s="1"/>
  <c r="I21" i="70"/>
  <c r="I37" i="70"/>
  <c r="AH24" i="74"/>
  <c r="AI24" i="74" s="1"/>
  <c r="AH25" i="69"/>
  <c r="AI25" i="69" s="1"/>
  <c r="AH42" i="77"/>
  <c r="AI42" i="77" s="1"/>
  <c r="AH42" i="71"/>
  <c r="AI42" i="71" s="1"/>
  <c r="AH41" i="76"/>
  <c r="AI41" i="76" s="1"/>
  <c r="AH25" i="65"/>
  <c r="AI25" i="65" s="1"/>
  <c r="AH44" i="69"/>
  <c r="AI44" i="69" s="1"/>
  <c r="AH38" i="67"/>
  <c r="AI38" i="67" s="1"/>
  <c r="AH29" i="68"/>
  <c r="AI29" i="68" s="1"/>
  <c r="AH49" i="69"/>
  <c r="AI49" i="69" s="1"/>
  <c r="AH31" i="65"/>
  <c r="AI31" i="65" s="1"/>
  <c r="AH44" i="67"/>
  <c r="AI44" i="67" s="1"/>
  <c r="AH32" i="65"/>
  <c r="AI32" i="65" s="1"/>
  <c r="AJ29" i="74"/>
  <c r="AK29" i="74" s="1"/>
  <c r="AJ48" i="75"/>
  <c r="AK48" i="75" s="1"/>
  <c r="AH35" i="69"/>
  <c r="AI35" i="69" s="1"/>
  <c r="AH48" i="67"/>
  <c r="AI48" i="67" s="1"/>
  <c r="AH23" i="68"/>
  <c r="AI23" i="68" s="1"/>
  <c r="AH39" i="68"/>
  <c r="AI39" i="68" s="1"/>
  <c r="AH37" i="76"/>
  <c r="AI37" i="76" s="1"/>
  <c r="AH33" i="67"/>
  <c r="AI33" i="67" s="1"/>
  <c r="AH39" i="74"/>
  <c r="AI39" i="74" s="1"/>
  <c r="AH22" i="76"/>
  <c r="AI22" i="76" s="1"/>
  <c r="AH41" i="66"/>
  <c r="AI41" i="66" s="1"/>
  <c r="AH26" i="77"/>
  <c r="AI26" i="77" s="1"/>
  <c r="AH35" i="67"/>
  <c r="AI35" i="67" s="1"/>
  <c r="AH42" i="68"/>
  <c r="AI42" i="68" s="1"/>
  <c r="AH24" i="76"/>
  <c r="AI24" i="76" s="1"/>
  <c r="AH27" i="68"/>
  <c r="AI27" i="68" s="1"/>
  <c r="AH43" i="74"/>
  <c r="AI43" i="74" s="1"/>
  <c r="AH28" i="69"/>
  <c r="AI28" i="69" s="1"/>
  <c r="AH26" i="76"/>
  <c r="AI26" i="76" s="1"/>
  <c r="AH29" i="69"/>
  <c r="AI29" i="69" s="1"/>
  <c r="AH25" i="67"/>
  <c r="AI25" i="67" s="1"/>
  <c r="AH27" i="67"/>
  <c r="AI27" i="67" s="1"/>
  <c r="AH50" i="69"/>
  <c r="AI50" i="69" s="1"/>
  <c r="AH36" i="75"/>
  <c r="AI36" i="75" s="1"/>
  <c r="AJ49" i="75"/>
  <c r="AK49" i="75" s="1"/>
  <c r="AH23" i="74"/>
  <c r="AI23" i="74" s="1"/>
  <c r="AH25" i="77"/>
  <c r="AI25" i="77" s="1"/>
  <c r="AH41" i="75"/>
  <c r="AI41" i="75" s="1"/>
  <c r="AH41" i="71"/>
  <c r="AI41" i="71" s="1"/>
  <c r="AH28" i="66"/>
  <c r="AI28" i="66" s="1"/>
  <c r="AH44" i="74"/>
  <c r="AI44" i="74" s="1"/>
  <c r="AH27" i="65"/>
  <c r="AI27" i="65" s="1"/>
  <c r="AH30" i="68"/>
  <c r="AI30" i="68" s="1"/>
  <c r="AH28" i="76"/>
  <c r="AI28" i="76" s="1"/>
  <c r="AH48" i="68"/>
  <c r="AI48" i="68" s="1"/>
  <c r="AH48" i="75"/>
  <c r="AI48" i="75" s="1"/>
  <c r="AH30" i="76"/>
  <c r="AI30" i="76" s="1"/>
  <c r="AH48" i="71"/>
  <c r="AI48" i="71" s="1"/>
  <c r="AH49" i="66"/>
  <c r="AI49" i="66" s="1"/>
  <c r="AJ38" i="75"/>
  <c r="AK38" i="75" s="1"/>
  <c r="AH35" i="66"/>
  <c r="AI35" i="66" s="1"/>
  <c r="AH45" i="67"/>
  <c r="AI45" i="67" s="1"/>
  <c r="AH49" i="65"/>
  <c r="AI49" i="65" s="1"/>
  <c r="AH37" i="68"/>
  <c r="AI37" i="68" s="1"/>
  <c r="AH21" i="69"/>
  <c r="AI21" i="69" s="1"/>
  <c r="AH21" i="71"/>
  <c r="AI21" i="71" s="1"/>
  <c r="AH37" i="71"/>
  <c r="AI37" i="71" s="1"/>
  <c r="AH38" i="77"/>
  <c r="AI38" i="77" s="1"/>
  <c r="AH22" i="66"/>
  <c r="AI22" i="66" s="1"/>
  <c r="AH40" i="77"/>
  <c r="AI40" i="77" s="1"/>
  <c r="AH25" i="68"/>
  <c r="AI25" i="68" s="1"/>
  <c r="AH25" i="71"/>
  <c r="AI25" i="71" s="1"/>
  <c r="AH26" i="66"/>
  <c r="AI26" i="66" s="1"/>
  <c r="AH26" i="75"/>
  <c r="AI26" i="75" s="1"/>
  <c r="AH43" i="68"/>
  <c r="AI43" i="68" s="1"/>
  <c r="AH25" i="76"/>
  <c r="AI25" i="76" s="1"/>
  <c r="AH21" i="67"/>
  <c r="AI21" i="67" s="1"/>
  <c r="AH44" i="75"/>
  <c r="AI44" i="75" s="1"/>
  <c r="AH45" i="66"/>
  <c r="AI45" i="66" s="1"/>
  <c r="AH22" i="67"/>
  <c r="AI22" i="67" s="1"/>
  <c r="AH45" i="68"/>
  <c r="AI45" i="68" s="1"/>
  <c r="AH29" i="71"/>
  <c r="AI29" i="71" s="1"/>
  <c r="AH23" i="67"/>
  <c r="AI23" i="67" s="1"/>
  <c r="AH29" i="65"/>
  <c r="AI29" i="65" s="1"/>
  <c r="AH32" i="75"/>
  <c r="AI32" i="75" s="1"/>
  <c r="AH30" i="65"/>
  <c r="AI30" i="65" s="1"/>
  <c r="AH34" i="68"/>
  <c r="AI34" i="68" s="1"/>
  <c r="AH48" i="76"/>
  <c r="AI48" i="76" s="1"/>
  <c r="AJ30" i="74"/>
  <c r="AK30" i="74" s="1"/>
  <c r="AH34" i="65"/>
  <c r="AI34" i="65" s="1"/>
  <c r="AH21" i="68"/>
  <c r="AI21" i="68" s="1"/>
  <c r="AH37" i="69"/>
  <c r="AI37" i="69" s="1"/>
  <c r="AH31" i="67"/>
  <c r="AI31" i="67" s="1"/>
  <c r="AH22" i="68"/>
  <c r="AI22" i="68" s="1"/>
  <c r="AH22" i="71"/>
  <c r="AI22" i="71" s="1"/>
  <c r="AH23" i="77"/>
  <c r="AI23" i="77" s="1"/>
  <c r="AH23" i="66"/>
  <c r="AI23" i="66" s="1"/>
  <c r="AH47" i="77"/>
  <c r="AI47" i="77" s="1"/>
  <c r="AH30" i="74"/>
  <c r="AI30" i="74" s="1"/>
  <c r="AH31" i="75"/>
  <c r="AI31" i="75" s="1"/>
  <c r="AH47" i="75"/>
  <c r="AI47" i="75" s="1"/>
  <c r="AH48" i="66"/>
  <c r="AI48" i="66" s="1"/>
  <c r="AH46" i="67"/>
  <c r="AI46" i="67" s="1"/>
  <c r="X554" i="57"/>
  <c r="X555" i="57" s="1"/>
  <c r="W37" i="66" s="1"/>
  <c r="G48" i="57"/>
  <c r="G49" i="57" s="1"/>
  <c r="AH31" i="76"/>
  <c r="AI31" i="76" s="1"/>
  <c r="AH49" i="74"/>
  <c r="AI49" i="74" s="1"/>
  <c r="AH34" i="69"/>
  <c r="AI34" i="69" s="1"/>
  <c r="Z324" i="57"/>
  <c r="Z325" i="57" s="1"/>
  <c r="W39" i="69" s="1"/>
  <c r="K370" i="57"/>
  <c r="K371" i="57" s="1"/>
  <c r="W24" i="70" s="1"/>
  <c r="AH416" i="57"/>
  <c r="AH417" i="57" s="1"/>
  <c r="W47" i="76" s="1"/>
  <c r="AA94" i="57"/>
  <c r="AA95" i="57" s="1"/>
  <c r="W40" i="67" s="1"/>
  <c r="U370" i="57"/>
  <c r="U371" i="57" s="1"/>
  <c r="W34" i="70" s="1"/>
  <c r="AI416" i="57"/>
  <c r="AI417" i="57" s="1"/>
  <c r="W48" i="76" s="1"/>
  <c r="Y94" i="57"/>
  <c r="Y95" i="57" s="1"/>
  <c r="W38" i="67" s="1"/>
  <c r="AB94" i="57"/>
  <c r="AB95" i="57" s="1"/>
  <c r="W41" i="67" s="1"/>
  <c r="Q140" i="57"/>
  <c r="Q141" i="57" s="1"/>
  <c r="W30" i="65" s="1"/>
  <c r="AJ416" i="57"/>
  <c r="AJ417" i="57" s="1"/>
  <c r="W49" i="76" s="1"/>
  <c r="S462" i="57"/>
  <c r="S463" i="57" s="1"/>
  <c r="W32" i="71" s="1"/>
  <c r="AC94" i="57"/>
  <c r="AC95" i="57" s="1"/>
  <c r="W42" i="67" s="1"/>
  <c r="R140" i="57"/>
  <c r="R141" i="57" s="1"/>
  <c r="W31" i="65" s="1"/>
  <c r="T462" i="57"/>
  <c r="T463" i="57" s="1"/>
  <c r="W33" i="71" s="1"/>
  <c r="G324" i="57"/>
  <c r="G325" i="57" s="1"/>
  <c r="W20" i="69" s="1"/>
  <c r="Z94" i="57"/>
  <c r="Z95" i="57" s="1"/>
  <c r="W39" i="67" s="1"/>
  <c r="S140" i="57"/>
  <c r="S141" i="57" s="1"/>
  <c r="W32" i="65" s="1"/>
  <c r="M186" i="57"/>
  <c r="M187" i="57" s="1"/>
  <c r="W26" i="74" s="1"/>
  <c r="U462" i="57"/>
  <c r="U463" i="57" s="1"/>
  <c r="W34" i="71" s="1"/>
  <c r="I370" i="57"/>
  <c r="I371" i="57" s="1"/>
  <c r="W22" i="70" s="1"/>
  <c r="AB140" i="57"/>
  <c r="AB141" i="57" s="1"/>
  <c r="W41" i="65" s="1"/>
  <c r="N186" i="57"/>
  <c r="N187" i="57" s="1"/>
  <c r="W27" i="74" s="1"/>
  <c r="V462" i="57"/>
  <c r="V463" i="57" s="1"/>
  <c r="W35" i="71" s="1"/>
  <c r="G508" i="57"/>
  <c r="G509" i="57" s="1"/>
  <c r="W20" i="77" s="1"/>
  <c r="J370" i="57"/>
  <c r="J371" i="57" s="1"/>
  <c r="W23" i="70" s="1"/>
  <c r="AC140" i="57"/>
  <c r="AC141" i="57" s="1"/>
  <c r="W42" i="65" s="1"/>
  <c r="O186" i="57"/>
  <c r="O187" i="57" s="1"/>
  <c r="W28" i="74" s="1"/>
  <c r="W462" i="57"/>
  <c r="W463" i="57" s="1"/>
  <c r="W36" i="71" s="1"/>
  <c r="H508" i="57"/>
  <c r="H509" i="57" s="1"/>
  <c r="W21" i="77" s="1"/>
  <c r="AD140" i="57"/>
  <c r="AD141" i="57" s="1"/>
  <c r="W43" i="65" s="1"/>
  <c r="Q232" i="57"/>
  <c r="Q233" i="57" s="1"/>
  <c r="W30" i="68" s="1"/>
  <c r="AA324" i="57"/>
  <c r="AA325" i="57" s="1"/>
  <c r="W40" i="69" s="1"/>
  <c r="V370" i="57"/>
  <c r="V371" i="57" s="1"/>
  <c r="W35" i="70" s="1"/>
  <c r="G94" i="57"/>
  <c r="G95" i="57" s="1"/>
  <c r="W20" i="67" s="1"/>
  <c r="G554" i="57"/>
  <c r="G555" i="57" s="1"/>
  <c r="W20" i="66" s="1"/>
  <c r="X370" i="57"/>
  <c r="X371" i="57" s="1"/>
  <c r="W37" i="70" s="1"/>
  <c r="G416" i="57"/>
  <c r="G417" i="57" s="1"/>
  <c r="W20" i="76" s="1"/>
  <c r="AI462" i="57"/>
  <c r="AI463" i="57" s="1"/>
  <c r="W48" i="71" s="1"/>
  <c r="G278" i="57"/>
  <c r="G279" i="57" s="1"/>
  <c r="W20" i="75" s="1"/>
  <c r="I94" i="57"/>
  <c r="I95" i="57" s="1"/>
  <c r="W22" i="67" s="1"/>
  <c r="AG140" i="57"/>
  <c r="AG141" i="57" s="1"/>
  <c r="W46" i="65" s="1"/>
  <c r="AC186" i="57"/>
  <c r="AC187" i="57" s="1"/>
  <c r="W42" i="74" s="1"/>
  <c r="Y370" i="57"/>
  <c r="Y371" i="57" s="1"/>
  <c r="W38" i="70" s="1"/>
  <c r="H416" i="57"/>
  <c r="H417" i="57" s="1"/>
  <c r="W21" i="76" s="1"/>
  <c r="AJ462" i="57"/>
  <c r="AJ463" i="57" s="1"/>
  <c r="W49" i="71" s="1"/>
  <c r="W508" i="57"/>
  <c r="W509" i="57" s="1"/>
  <c r="W36" i="77" s="1"/>
  <c r="J94" i="57"/>
  <c r="J95" i="57" s="1"/>
  <c r="W23" i="67" s="1"/>
  <c r="AH140" i="57"/>
  <c r="AH141" i="57" s="1"/>
  <c r="W47" i="65" s="1"/>
  <c r="AD186" i="57"/>
  <c r="AD187" i="57" s="1"/>
  <c r="W43" i="74" s="1"/>
  <c r="U232" i="57"/>
  <c r="U233" i="57" s="1"/>
  <c r="W34" i="68" s="1"/>
  <c r="I278" i="57"/>
  <c r="I279" i="57" s="1"/>
  <c r="W22" i="75" s="1"/>
  <c r="Z370" i="57"/>
  <c r="Z371" i="57" s="1"/>
  <c r="W39" i="70" s="1"/>
  <c r="R416" i="57"/>
  <c r="R417" i="57" s="1"/>
  <c r="W31" i="76" s="1"/>
  <c r="AK462" i="57"/>
  <c r="AK463" i="57" s="1"/>
  <c r="W50" i="71" s="1"/>
  <c r="X508" i="57"/>
  <c r="X509" i="57" s="1"/>
  <c r="W37" i="77" s="1"/>
  <c r="S554" i="57"/>
  <c r="S555" i="57" s="1"/>
  <c r="W32" i="66" s="1"/>
  <c r="AF140" i="57"/>
  <c r="AF141" i="57" s="1"/>
  <c r="W45" i="65" s="1"/>
  <c r="H554" i="57"/>
  <c r="H555" i="57" s="1"/>
  <c r="W21" i="66" s="1"/>
  <c r="H278" i="57"/>
  <c r="H279" i="57" s="1"/>
  <c r="W21" i="75" s="1"/>
  <c r="K94" i="57"/>
  <c r="K95" i="57" s="1"/>
  <c r="W24" i="67" s="1"/>
  <c r="AI140" i="57"/>
  <c r="AI141" i="57" s="1"/>
  <c r="W48" i="65" s="1"/>
  <c r="AE186" i="57"/>
  <c r="AE187" i="57" s="1"/>
  <c r="W44" i="74" s="1"/>
  <c r="V232" i="57"/>
  <c r="V233" i="57" s="1"/>
  <c r="W35" i="68" s="1"/>
  <c r="S278" i="57"/>
  <c r="S279" i="57" s="1"/>
  <c r="W32" i="75" s="1"/>
  <c r="AA370" i="57"/>
  <c r="AA371" i="57" s="1"/>
  <c r="W40" i="70" s="1"/>
  <c r="S416" i="57"/>
  <c r="S417" i="57" s="1"/>
  <c r="W32" i="76" s="1"/>
  <c r="AH508" i="57"/>
  <c r="AH509" i="57" s="1"/>
  <c r="W47" i="77" s="1"/>
  <c r="T554" i="57"/>
  <c r="T555" i="57" s="1"/>
  <c r="W33" i="66" s="1"/>
  <c r="G232" i="57"/>
  <c r="G233" i="57" s="1"/>
  <c r="W20" i="68" s="1"/>
  <c r="AG462" i="57"/>
  <c r="AG463" i="57" s="1"/>
  <c r="W46" i="71" s="1"/>
  <c r="V508" i="57"/>
  <c r="V509" i="57" s="1"/>
  <c r="W35" i="77" s="1"/>
  <c r="T232" i="57"/>
  <c r="T233" i="57" s="1"/>
  <c r="W33" i="68" s="1"/>
  <c r="R554" i="57"/>
  <c r="R555" i="57" s="1"/>
  <c r="W31" i="66" s="1"/>
  <c r="L94" i="57"/>
  <c r="L95" i="57" s="1"/>
  <c r="W25" i="67" s="1"/>
  <c r="L140" i="57"/>
  <c r="L141" i="57" s="1"/>
  <c r="W25" i="65" s="1"/>
  <c r="AF186" i="57"/>
  <c r="AF187" i="57" s="1"/>
  <c r="W45" i="74" s="1"/>
  <c r="W232" i="57"/>
  <c r="W233" i="57" s="1"/>
  <c r="W36" i="68" s="1"/>
  <c r="T278" i="57"/>
  <c r="T279" i="57" s="1"/>
  <c r="W33" i="75" s="1"/>
  <c r="H324" i="57"/>
  <c r="H325" i="57" s="1"/>
  <c r="W21" i="69" s="1"/>
  <c r="AK370" i="57"/>
  <c r="AK371" i="57" s="1"/>
  <c r="W50" i="70" s="1"/>
  <c r="T416" i="57"/>
  <c r="T417" i="57" s="1"/>
  <c r="W33" i="76" s="1"/>
  <c r="AI508" i="57"/>
  <c r="AI509" i="57" s="1"/>
  <c r="W48" i="77" s="1"/>
  <c r="U554" i="57"/>
  <c r="U555" i="57" s="1"/>
  <c r="W34" i="66" s="1"/>
  <c r="S186" i="57"/>
  <c r="S187" i="57" s="1"/>
  <c r="W32" i="74" s="1"/>
  <c r="T508" i="57"/>
  <c r="T509" i="57" s="1"/>
  <c r="W33" i="77" s="1"/>
  <c r="M140" i="57"/>
  <c r="M141" i="57" s="1"/>
  <c r="W26" i="65" s="1"/>
  <c r="AH232" i="57"/>
  <c r="AH233" i="57" s="1"/>
  <c r="W47" i="68" s="1"/>
  <c r="V278" i="57"/>
  <c r="V279" i="57" s="1"/>
  <c r="W35" i="75" s="1"/>
  <c r="V416" i="57"/>
  <c r="V417" i="57" s="1"/>
  <c r="W35" i="76" s="1"/>
  <c r="G462" i="57"/>
  <c r="G463" i="57" s="1"/>
  <c r="W20" i="71" s="1"/>
  <c r="W554" i="57"/>
  <c r="W555" i="57" s="1"/>
  <c r="W36" i="66" s="1"/>
  <c r="R186" i="57"/>
  <c r="R187" i="57" s="1"/>
  <c r="W31" i="74" s="1"/>
  <c r="AK324" i="57"/>
  <c r="AK325" i="57" s="1"/>
  <c r="W50" i="69" s="1"/>
  <c r="AH462" i="57"/>
  <c r="AH463" i="57" s="1"/>
  <c r="W47" i="71" s="1"/>
  <c r="U508" i="57"/>
  <c r="U509" i="57" s="1"/>
  <c r="W34" i="77" s="1"/>
  <c r="T186" i="57"/>
  <c r="T187" i="57" s="1"/>
  <c r="W33" i="74" s="1"/>
  <c r="AG232" i="57"/>
  <c r="AG233" i="57" s="1"/>
  <c r="W46" i="68" s="1"/>
  <c r="U278" i="57"/>
  <c r="U279" i="57" s="1"/>
  <c r="W34" i="75" s="1"/>
  <c r="I324" i="57"/>
  <c r="I325" i="57" s="1"/>
  <c r="W22" i="69" s="1"/>
  <c r="U416" i="57"/>
  <c r="U417" i="57" s="1"/>
  <c r="W34" i="76" s="1"/>
  <c r="AJ508" i="57"/>
  <c r="AJ509" i="57" s="1"/>
  <c r="W49" i="77" s="1"/>
  <c r="V554" i="57"/>
  <c r="V555" i="57" s="1"/>
  <c r="W35" i="66" s="1"/>
  <c r="V94" i="57"/>
  <c r="V95" i="57" s="1"/>
  <c r="W35" i="67" s="1"/>
  <c r="AH186" i="57"/>
  <c r="AH187" i="57" s="1"/>
  <c r="W47" i="74" s="1"/>
  <c r="O140" i="57"/>
  <c r="O141" i="57" s="1"/>
  <c r="W28" i="65" s="1"/>
  <c r="K324" i="57"/>
  <c r="K325" i="57" s="1"/>
  <c r="W24" i="69" s="1"/>
  <c r="AG554" i="57"/>
  <c r="AG555" i="57" s="1"/>
  <c r="W46" i="66" s="1"/>
  <c r="Q554" i="57"/>
  <c r="Q555" i="57" s="1"/>
  <c r="W30" i="66" s="1"/>
  <c r="AG508" i="57"/>
  <c r="AG509" i="57" s="1"/>
  <c r="W46" i="77" s="1"/>
  <c r="Q508" i="57"/>
  <c r="Q509" i="57" s="1"/>
  <c r="W30" i="77" s="1"/>
  <c r="AF462" i="57"/>
  <c r="AF463" i="57" s="1"/>
  <c r="W45" i="71" s="1"/>
  <c r="P462" i="57"/>
  <c r="P463" i="57" s="1"/>
  <c r="W29" i="71" s="1"/>
  <c r="AG416" i="57"/>
  <c r="AG417" i="57" s="1"/>
  <c r="W46" i="76" s="1"/>
  <c r="Q416" i="57"/>
  <c r="Q417" i="57" s="1"/>
  <c r="W30" i="76" s="1"/>
  <c r="AJ370" i="57"/>
  <c r="AJ371" i="57" s="1"/>
  <c r="W49" i="70" s="1"/>
  <c r="T370" i="57"/>
  <c r="T371" i="57" s="1"/>
  <c r="W33" i="70" s="1"/>
  <c r="AJ324" i="57"/>
  <c r="AJ325" i="57" s="1"/>
  <c r="W49" i="69" s="1"/>
  <c r="T324" i="57"/>
  <c r="T325" i="57" s="1"/>
  <c r="W33" i="69" s="1"/>
  <c r="AH278" i="57"/>
  <c r="AH279" i="57" s="1"/>
  <c r="W47" i="75" s="1"/>
  <c r="R278" i="57"/>
  <c r="R279" i="57" s="1"/>
  <c r="W31" i="75" s="1"/>
  <c r="AF232" i="57"/>
  <c r="AF233" i="57" s="1"/>
  <c r="W45" i="68" s="1"/>
  <c r="P232" i="57"/>
  <c r="P233" i="57" s="1"/>
  <c r="W29" i="68" s="1"/>
  <c r="AB186" i="57"/>
  <c r="AB187" i="57" s="1"/>
  <c r="W41" i="74" s="1"/>
  <c r="L186" i="57"/>
  <c r="L187" i="57" s="1"/>
  <c r="W25" i="74" s="1"/>
  <c r="AA140" i="57"/>
  <c r="AA141" i="57" s="1"/>
  <c r="W40" i="65" s="1"/>
  <c r="K140" i="57"/>
  <c r="K141" i="57" s="1"/>
  <c r="W24" i="65" s="1"/>
  <c r="U94" i="57"/>
  <c r="U95" i="57" s="1"/>
  <c r="W34" i="67" s="1"/>
  <c r="AF554" i="57"/>
  <c r="AF555" i="57" s="1"/>
  <c r="W45" i="66" s="1"/>
  <c r="P554" i="57"/>
  <c r="P555" i="57" s="1"/>
  <c r="W29" i="66" s="1"/>
  <c r="AF508" i="57"/>
  <c r="AF509" i="57" s="1"/>
  <c r="W45" i="77" s="1"/>
  <c r="P508" i="57"/>
  <c r="P509" i="57" s="1"/>
  <c r="W29" i="77" s="1"/>
  <c r="AE462" i="57"/>
  <c r="AE463" i="57" s="1"/>
  <c r="W44" i="71" s="1"/>
  <c r="O462" i="57"/>
  <c r="O463" i="57" s="1"/>
  <c r="W28" i="71" s="1"/>
  <c r="AF416" i="57"/>
  <c r="AF417" i="57" s="1"/>
  <c r="W45" i="76" s="1"/>
  <c r="P416" i="57"/>
  <c r="P417" i="57" s="1"/>
  <c r="W29" i="76" s="1"/>
  <c r="AI370" i="57"/>
  <c r="AI371" i="57" s="1"/>
  <c r="W48" i="70" s="1"/>
  <c r="S370" i="57"/>
  <c r="S371" i="57" s="1"/>
  <c r="W32" i="70" s="1"/>
  <c r="AI324" i="57"/>
  <c r="AI325" i="57" s="1"/>
  <c r="W48" i="69" s="1"/>
  <c r="S324" i="57"/>
  <c r="S325" i="57" s="1"/>
  <c r="W32" i="69" s="1"/>
  <c r="AG278" i="57"/>
  <c r="AG279" i="57" s="1"/>
  <c r="W46" i="75" s="1"/>
  <c r="Q278" i="57"/>
  <c r="Q279" i="57" s="1"/>
  <c r="W30" i="75" s="1"/>
  <c r="AE232" i="57"/>
  <c r="AE233" i="57" s="1"/>
  <c r="W44" i="68" s="1"/>
  <c r="O232" i="57"/>
  <c r="O233" i="57" s="1"/>
  <c r="W28" i="68" s="1"/>
  <c r="AA186" i="57"/>
  <c r="AA187" i="57" s="1"/>
  <c r="W40" i="74" s="1"/>
  <c r="K186" i="57"/>
  <c r="K187" i="57" s="1"/>
  <c r="W24" i="74" s="1"/>
  <c r="Z140" i="57"/>
  <c r="Z141" i="57" s="1"/>
  <c r="W39" i="65" s="1"/>
  <c r="J140" i="57"/>
  <c r="J141" i="57" s="1"/>
  <c r="W23" i="65" s="1"/>
  <c r="T94" i="57"/>
  <c r="T95" i="57" s="1"/>
  <c r="W33" i="67" s="1"/>
  <c r="AE370" i="57"/>
  <c r="AE371" i="57" s="1"/>
  <c r="W44" i="70" s="1"/>
  <c r="AC278" i="57"/>
  <c r="AC279" i="57" s="1"/>
  <c r="W42" i="75" s="1"/>
  <c r="AA232" i="57"/>
  <c r="AA233" i="57" s="1"/>
  <c r="W40" i="68" s="1"/>
  <c r="K232" i="57"/>
  <c r="K233" i="57" s="1"/>
  <c r="W24" i="68" s="1"/>
  <c r="V140" i="57"/>
  <c r="V141" i="57" s="1"/>
  <c r="W35" i="65" s="1"/>
  <c r="P94" i="57"/>
  <c r="P95" i="57" s="1"/>
  <c r="W29" i="67" s="1"/>
  <c r="AE554" i="57"/>
  <c r="AE555" i="57" s="1"/>
  <c r="W44" i="66" s="1"/>
  <c r="O554" i="57"/>
  <c r="O555" i="57" s="1"/>
  <c r="W28" i="66" s="1"/>
  <c r="AE508" i="57"/>
  <c r="AE509" i="57" s="1"/>
  <c r="W44" i="77" s="1"/>
  <c r="O508" i="57"/>
  <c r="O509" i="57" s="1"/>
  <c r="W28" i="77" s="1"/>
  <c r="AD462" i="57"/>
  <c r="AD463" i="57" s="1"/>
  <c r="W43" i="71" s="1"/>
  <c r="N462" i="57"/>
  <c r="N463" i="57" s="1"/>
  <c r="W27" i="71" s="1"/>
  <c r="AE416" i="57"/>
  <c r="AE417" i="57" s="1"/>
  <c r="W44" i="76" s="1"/>
  <c r="O416" i="57"/>
  <c r="O417" i="57" s="1"/>
  <c r="W28" i="76" s="1"/>
  <c r="AH370" i="57"/>
  <c r="AH371" i="57" s="1"/>
  <c r="W47" i="70" s="1"/>
  <c r="R370" i="57"/>
  <c r="R371" i="57" s="1"/>
  <c r="W31" i="70" s="1"/>
  <c r="AH324" i="57"/>
  <c r="AH325" i="57" s="1"/>
  <c r="W47" i="69" s="1"/>
  <c r="R324" i="57"/>
  <c r="R325" i="57" s="1"/>
  <c r="W31" i="69" s="1"/>
  <c r="AF278" i="57"/>
  <c r="AF279" i="57" s="1"/>
  <c r="W45" i="75" s="1"/>
  <c r="P278" i="57"/>
  <c r="P279" i="57" s="1"/>
  <c r="W29" i="75" s="1"/>
  <c r="AD232" i="57"/>
  <c r="AD233" i="57" s="1"/>
  <c r="W43" i="68" s="1"/>
  <c r="N232" i="57"/>
  <c r="N233" i="57" s="1"/>
  <c r="W27" i="68" s="1"/>
  <c r="Z186" i="57"/>
  <c r="Z187" i="57" s="1"/>
  <c r="W39" i="74" s="1"/>
  <c r="J186" i="57"/>
  <c r="J187" i="57" s="1"/>
  <c r="W23" i="74" s="1"/>
  <c r="Y140" i="57"/>
  <c r="Y141" i="57" s="1"/>
  <c r="W38" i="65" s="1"/>
  <c r="I140" i="57"/>
  <c r="I141" i="57" s="1"/>
  <c r="W22" i="65" s="1"/>
  <c r="AI94" i="57"/>
  <c r="AI95" i="57" s="1"/>
  <c r="W48" i="67" s="1"/>
  <c r="S94" i="57"/>
  <c r="S95" i="57" s="1"/>
  <c r="W32" i="67" s="1"/>
  <c r="Q324" i="57"/>
  <c r="Q325" i="57" s="1"/>
  <c r="W30" i="69" s="1"/>
  <c r="AE278" i="57"/>
  <c r="AE279" i="57" s="1"/>
  <c r="W44" i="75" s="1"/>
  <c r="M232" i="57"/>
  <c r="M233" i="57" s="1"/>
  <c r="W26" i="68" s="1"/>
  <c r="X140" i="57"/>
  <c r="X141" i="57" s="1"/>
  <c r="W37" i="65" s="1"/>
  <c r="R94" i="57"/>
  <c r="R95" i="57" s="1"/>
  <c r="W31" i="67" s="1"/>
  <c r="AB416" i="57"/>
  <c r="AB417" i="57" s="1"/>
  <c r="W41" i="76" s="1"/>
  <c r="O370" i="57"/>
  <c r="O371" i="57" s="1"/>
  <c r="W28" i="70" s="1"/>
  <c r="AE324" i="57"/>
  <c r="AE325" i="57" s="1"/>
  <c r="W44" i="69" s="1"/>
  <c r="M278" i="57"/>
  <c r="M279" i="57" s="1"/>
  <c r="W26" i="75" s="1"/>
  <c r="AF94" i="57"/>
  <c r="AF95" i="57" s="1"/>
  <c r="W45" i="67" s="1"/>
  <c r="Y416" i="57"/>
  <c r="Y417" i="57" s="1"/>
  <c r="W38" i="76" s="1"/>
  <c r="Z278" i="57"/>
  <c r="Z279" i="57" s="1"/>
  <c r="W39" i="75" s="1"/>
  <c r="G140" i="57"/>
  <c r="G141" i="57" s="1"/>
  <c r="W20" i="65" s="1"/>
  <c r="G370" i="57"/>
  <c r="G371" i="57" s="1"/>
  <c r="W20" i="70" s="1"/>
  <c r="AD554" i="57"/>
  <c r="AD555" i="57" s="1"/>
  <c r="W43" i="66" s="1"/>
  <c r="N554" i="57"/>
  <c r="N555" i="57" s="1"/>
  <c r="W27" i="66" s="1"/>
  <c r="AD508" i="57"/>
  <c r="AD509" i="57" s="1"/>
  <c r="W43" i="77" s="1"/>
  <c r="N508" i="57"/>
  <c r="N509" i="57" s="1"/>
  <c r="W27" i="77" s="1"/>
  <c r="AC462" i="57"/>
  <c r="AC463" i="57" s="1"/>
  <c r="W42" i="71" s="1"/>
  <c r="M462" i="57"/>
  <c r="M463" i="57" s="1"/>
  <c r="W26" i="71" s="1"/>
  <c r="AD416" i="57"/>
  <c r="AD417" i="57" s="1"/>
  <c r="W43" i="76" s="1"/>
  <c r="N416" i="57"/>
  <c r="N417" i="57" s="1"/>
  <c r="W27" i="76" s="1"/>
  <c r="AG370" i="57"/>
  <c r="AG371" i="57" s="1"/>
  <c r="W46" i="70" s="1"/>
  <c r="Q370" i="57"/>
  <c r="Q371" i="57" s="1"/>
  <c r="W30" i="70" s="1"/>
  <c r="AG324" i="57"/>
  <c r="AG325" i="57" s="1"/>
  <c r="W46" i="69" s="1"/>
  <c r="O278" i="57"/>
  <c r="O279" i="57" s="1"/>
  <c r="W28" i="75" s="1"/>
  <c r="AC232" i="57"/>
  <c r="AC233" i="57" s="1"/>
  <c r="W42" i="68" s="1"/>
  <c r="Y186" i="57"/>
  <c r="Y187" i="57" s="1"/>
  <c r="W38" i="74" s="1"/>
  <c r="I186" i="57"/>
  <c r="I187" i="57" s="1"/>
  <c r="W22" i="74" s="1"/>
  <c r="H140" i="57"/>
  <c r="H141" i="57" s="1"/>
  <c r="W21" i="65" s="1"/>
  <c r="AH94" i="57"/>
  <c r="AH95" i="57" s="1"/>
  <c r="W47" i="67" s="1"/>
  <c r="K462" i="57"/>
  <c r="K463" i="57" s="1"/>
  <c r="W24" i="71" s="1"/>
  <c r="L416" i="57"/>
  <c r="L417" i="57" s="1"/>
  <c r="W25" i="76" s="1"/>
  <c r="W186" i="57"/>
  <c r="W187" i="57" s="1"/>
  <c r="W36" i="74" s="1"/>
  <c r="I554" i="57"/>
  <c r="I555" i="57" s="1"/>
  <c r="W22" i="66" s="1"/>
  <c r="L370" i="57"/>
  <c r="L371" i="57" s="1"/>
  <c r="W25" i="70" s="1"/>
  <c r="AC554" i="57"/>
  <c r="AC555" i="57" s="1"/>
  <c r="W42" i="66" s="1"/>
  <c r="M554" i="57"/>
  <c r="M555" i="57" s="1"/>
  <c r="W26" i="66" s="1"/>
  <c r="AC508" i="57"/>
  <c r="AC509" i="57" s="1"/>
  <c r="W42" i="77" s="1"/>
  <c r="M508" i="57"/>
  <c r="M509" i="57" s="1"/>
  <c r="W26" i="77" s="1"/>
  <c r="AB462" i="57"/>
  <c r="AB463" i="57" s="1"/>
  <c r="W41" i="71" s="1"/>
  <c r="L462" i="57"/>
  <c r="L463" i="57" s="1"/>
  <c r="W25" i="71" s="1"/>
  <c r="AC416" i="57"/>
  <c r="AC417" i="57" s="1"/>
  <c r="W42" i="76" s="1"/>
  <c r="M416" i="57"/>
  <c r="M417" i="57" s="1"/>
  <c r="W26" i="76" s="1"/>
  <c r="AF370" i="57"/>
  <c r="AF371" i="57" s="1"/>
  <c r="W45" i="70" s="1"/>
  <c r="P370" i="57"/>
  <c r="P371" i="57" s="1"/>
  <c r="W29" i="70" s="1"/>
  <c r="AF324" i="57"/>
  <c r="AF325" i="57" s="1"/>
  <c r="W45" i="69" s="1"/>
  <c r="P324" i="57"/>
  <c r="P325" i="57" s="1"/>
  <c r="W29" i="69" s="1"/>
  <c r="AD278" i="57"/>
  <c r="AD279" i="57" s="1"/>
  <c r="W43" i="75" s="1"/>
  <c r="N278" i="57"/>
  <c r="N279" i="57" s="1"/>
  <c r="W27" i="75" s="1"/>
  <c r="AB232" i="57"/>
  <c r="AB233" i="57" s="1"/>
  <c r="W41" i="68" s="1"/>
  <c r="L232" i="57"/>
  <c r="L233" i="57" s="1"/>
  <c r="W25" i="68" s="1"/>
  <c r="X186" i="57"/>
  <c r="X187" i="57" s="1"/>
  <c r="W37" i="74" s="1"/>
  <c r="H186" i="57"/>
  <c r="H187" i="57" s="1"/>
  <c r="W21" i="74" s="1"/>
  <c r="W140" i="57"/>
  <c r="W141" i="57" s="1"/>
  <c r="W36" i="65" s="1"/>
  <c r="AG94" i="57"/>
  <c r="AG95" i="57" s="1"/>
  <c r="W46" i="67" s="1"/>
  <c r="Q94" i="57"/>
  <c r="Q95" i="57" s="1"/>
  <c r="W30" i="67" s="1"/>
  <c r="AB554" i="57"/>
  <c r="AB555" i="57" s="1"/>
  <c r="W41" i="66" s="1"/>
  <c r="L554" i="57"/>
  <c r="L555" i="57" s="1"/>
  <c r="W25" i="66" s="1"/>
  <c r="AB508" i="57"/>
  <c r="AB509" i="57" s="1"/>
  <c r="W41" i="77" s="1"/>
  <c r="L508" i="57"/>
  <c r="L509" i="57" s="1"/>
  <c r="W25" i="77" s="1"/>
  <c r="AA462" i="57"/>
  <c r="AA463" i="57" s="1"/>
  <c r="W40" i="71" s="1"/>
  <c r="O324" i="57"/>
  <c r="O325" i="57" s="1"/>
  <c r="W28" i="69" s="1"/>
  <c r="G186" i="57"/>
  <c r="G187" i="57" s="1"/>
  <c r="W20" i="74" s="1"/>
  <c r="AA554" i="57"/>
  <c r="AA555" i="57" s="1"/>
  <c r="W40" i="66" s="1"/>
  <c r="K554" i="57"/>
  <c r="K555" i="57" s="1"/>
  <c r="W24" i="66" s="1"/>
  <c r="AA508" i="57"/>
  <c r="AA509" i="57" s="1"/>
  <c r="W40" i="77" s="1"/>
  <c r="K508" i="57"/>
  <c r="K509" i="57" s="1"/>
  <c r="W24" i="77" s="1"/>
  <c r="Z462" i="57"/>
  <c r="Z463" i="57" s="1"/>
  <c r="W39" i="71" s="1"/>
  <c r="J462" i="57"/>
  <c r="J463" i="57" s="1"/>
  <c r="W23" i="71" s="1"/>
  <c r="AA416" i="57"/>
  <c r="AA417" i="57" s="1"/>
  <c r="W40" i="76" s="1"/>
  <c r="K416" i="57"/>
  <c r="K417" i="57" s="1"/>
  <c r="W24" i="76" s="1"/>
  <c r="AD370" i="57"/>
  <c r="AD371" i="57" s="1"/>
  <c r="W43" i="70" s="1"/>
  <c r="N370" i="57"/>
  <c r="N371" i="57" s="1"/>
  <c r="W27" i="70" s="1"/>
  <c r="AD324" i="57"/>
  <c r="AD325" i="57" s="1"/>
  <c r="W43" i="69" s="1"/>
  <c r="N324" i="57"/>
  <c r="N325" i="57" s="1"/>
  <c r="W27" i="69" s="1"/>
  <c r="AB278" i="57"/>
  <c r="AB279" i="57" s="1"/>
  <c r="W41" i="75" s="1"/>
  <c r="L278" i="57"/>
  <c r="L279" i="57" s="1"/>
  <c r="W25" i="75" s="1"/>
  <c r="Z232" i="57"/>
  <c r="Z233" i="57" s="1"/>
  <c r="W39" i="68" s="1"/>
  <c r="J232" i="57"/>
  <c r="J233" i="57" s="1"/>
  <c r="W23" i="68" s="1"/>
  <c r="V186" i="57"/>
  <c r="V187" i="57" s="1"/>
  <c r="W35" i="74" s="1"/>
  <c r="AK140" i="57"/>
  <c r="AK141" i="57" s="1"/>
  <c r="W50" i="65" s="1"/>
  <c r="U140" i="57"/>
  <c r="U141" i="57" s="1"/>
  <c r="W34" i="65" s="1"/>
  <c r="AE94" i="57"/>
  <c r="AE95" i="57" s="1"/>
  <c r="W44" i="67" s="1"/>
  <c r="O94" i="57"/>
  <c r="O95" i="57" s="1"/>
  <c r="W28" i="67" s="1"/>
  <c r="Z554" i="57"/>
  <c r="Z555" i="57" s="1"/>
  <c r="W39" i="66" s="1"/>
  <c r="J554" i="57"/>
  <c r="J555" i="57" s="1"/>
  <c r="W23" i="66" s="1"/>
  <c r="Z508" i="57"/>
  <c r="Z509" i="57" s="1"/>
  <c r="W39" i="77" s="1"/>
  <c r="J508" i="57"/>
  <c r="J509" i="57" s="1"/>
  <c r="W23" i="77" s="1"/>
  <c r="Y462" i="57"/>
  <c r="Y463" i="57" s="1"/>
  <c r="W38" i="71" s="1"/>
  <c r="I462" i="57"/>
  <c r="I463" i="57" s="1"/>
  <c r="W22" i="71" s="1"/>
  <c r="Z416" i="57"/>
  <c r="Z417" i="57" s="1"/>
  <c r="W39" i="76" s="1"/>
  <c r="J416" i="57"/>
  <c r="J417" i="57" s="1"/>
  <c r="W23" i="76" s="1"/>
  <c r="AC370" i="57"/>
  <c r="AC371" i="57" s="1"/>
  <c r="W42" i="70" s="1"/>
  <c r="M370" i="57"/>
  <c r="M371" i="57" s="1"/>
  <c r="W26" i="70" s="1"/>
  <c r="AC324" i="57"/>
  <c r="AC325" i="57" s="1"/>
  <c r="W42" i="69" s="1"/>
  <c r="M324" i="57"/>
  <c r="M325" i="57" s="1"/>
  <c r="W26" i="69" s="1"/>
  <c r="AA278" i="57"/>
  <c r="AA279" i="57" s="1"/>
  <c r="W40" i="75" s="1"/>
  <c r="K278" i="57"/>
  <c r="K279" i="57" s="1"/>
  <c r="W24" i="75" s="1"/>
  <c r="Y232" i="57"/>
  <c r="Y233" i="57" s="1"/>
  <c r="W38" i="68" s="1"/>
  <c r="I232" i="57"/>
  <c r="I233" i="57" s="1"/>
  <c r="W22" i="68" s="1"/>
  <c r="U186" i="57"/>
  <c r="U187" i="57" s="1"/>
  <c r="W34" i="74" s="1"/>
  <c r="AJ140" i="57"/>
  <c r="AJ141" i="57" s="1"/>
  <c r="W49" i="65" s="1"/>
  <c r="T140" i="57"/>
  <c r="T141" i="57" s="1"/>
  <c r="W33" i="65" s="1"/>
  <c r="AD94" i="57"/>
  <c r="AD95" i="57" s="1"/>
  <c r="W43" i="67" s="1"/>
  <c r="N94" i="57"/>
  <c r="N95" i="57" s="1"/>
  <c r="W27" i="67" s="1"/>
  <c r="Y554" i="57"/>
  <c r="Y555" i="57" s="1"/>
  <c r="W38" i="66" s="1"/>
  <c r="Y508" i="57"/>
  <c r="Y509" i="57" s="1"/>
  <c r="W38" i="77" s="1"/>
  <c r="I508" i="57"/>
  <c r="I509" i="57" s="1"/>
  <c r="W22" i="77" s="1"/>
  <c r="X462" i="57"/>
  <c r="X463" i="57" s="1"/>
  <c r="W37" i="71" s="1"/>
  <c r="H462" i="57"/>
  <c r="H463" i="57" s="1"/>
  <c r="W21" i="71" s="1"/>
  <c r="I416" i="57"/>
  <c r="I417" i="57" s="1"/>
  <c r="W22" i="76" s="1"/>
  <c r="AB370" i="57"/>
  <c r="AB371" i="57" s="1"/>
  <c r="W41" i="70" s="1"/>
  <c r="AB324" i="57"/>
  <c r="AB325" i="57" s="1"/>
  <c r="W41" i="69" s="1"/>
  <c r="L324" i="57"/>
  <c r="L325" i="57" s="1"/>
  <c r="W25" i="69" s="1"/>
  <c r="J278" i="57"/>
  <c r="J279" i="57" s="1"/>
  <c r="W23" i="75" s="1"/>
  <c r="X232" i="57"/>
  <c r="X233" i="57" s="1"/>
  <c r="W37" i="68" s="1"/>
  <c r="AJ186" i="57"/>
  <c r="AJ187" i="57" s="1"/>
  <c r="W49" i="74" s="1"/>
  <c r="AE140" i="57"/>
  <c r="AE141" i="57" s="1"/>
  <c r="W44" i="65" s="1"/>
  <c r="R232" i="57"/>
  <c r="R233" i="57" s="1"/>
  <c r="W31" i="68" s="1"/>
  <c r="W370" i="57"/>
  <c r="W371" i="57" s="1"/>
  <c r="W36" i="70" s="1"/>
  <c r="H94" i="57"/>
  <c r="H95" i="57" s="1"/>
  <c r="W21" i="67" s="1"/>
  <c r="S232" i="57"/>
  <c r="S233" i="57" s="1"/>
  <c r="W32" i="68" s="1"/>
  <c r="M94" i="57"/>
  <c r="M95" i="57" s="1"/>
  <c r="W26" i="67" s="1"/>
  <c r="AG186" i="57"/>
  <c r="AG187" i="57" s="1"/>
  <c r="W46" i="74" s="1"/>
  <c r="N140" i="57"/>
  <c r="N141" i="57" s="1"/>
  <c r="W27" i="65" s="1"/>
  <c r="J324" i="57"/>
  <c r="J325" i="57" s="1"/>
  <c r="W23" i="69" s="1"/>
  <c r="W94" i="57"/>
  <c r="W95" i="57" s="1"/>
  <c r="W36" i="67" s="1"/>
  <c r="AI186" i="57"/>
  <c r="AI187" i="57" s="1"/>
  <c r="W48" i="74" s="1"/>
  <c r="AI232" i="57"/>
  <c r="AI233" i="57" s="1"/>
  <c r="W48" i="68" s="1"/>
  <c r="W278" i="57"/>
  <c r="W279" i="57" s="1"/>
  <c r="W36" i="75" s="1"/>
  <c r="W416" i="57"/>
  <c r="W417" i="57" s="1"/>
  <c r="W36" i="76" s="1"/>
  <c r="Q462" i="57"/>
  <c r="Q463" i="57" s="1"/>
  <c r="W30" i="71" s="1"/>
  <c r="X94" i="57"/>
  <c r="X95" i="57" s="1"/>
  <c r="W37" i="67" s="1"/>
  <c r="P140" i="57"/>
  <c r="P141" i="57" s="1"/>
  <c r="W29" i="65" s="1"/>
  <c r="AJ232" i="57"/>
  <c r="AJ233" i="57" s="1"/>
  <c r="W49" i="68" s="1"/>
  <c r="X278" i="57"/>
  <c r="X279" i="57" s="1"/>
  <c r="W37" i="75" s="1"/>
  <c r="U324" i="57"/>
  <c r="U325" i="57" s="1"/>
  <c r="W34" i="69" s="1"/>
  <c r="X416" i="57"/>
  <c r="X417" i="57" s="1"/>
  <c r="W37" i="76" s="1"/>
  <c r="R462" i="57"/>
  <c r="R463" i="57" s="1"/>
  <c r="W31" i="71" s="1"/>
  <c r="AH554" i="57"/>
  <c r="AH555" i="57" s="1"/>
  <c r="W47" i="66" s="1"/>
  <c r="AH40" i="76"/>
  <c r="AI40" i="76" s="1"/>
  <c r="AH29" i="74"/>
  <c r="AI29" i="74" s="1"/>
  <c r="AH20" i="75"/>
  <c r="AI20" i="75" s="1"/>
  <c r="AH47" i="76"/>
  <c r="AI47" i="76" s="1"/>
  <c r="AH48" i="77"/>
  <c r="AI48" i="77" s="1"/>
  <c r="AH22" i="77"/>
  <c r="AI22" i="77" s="1"/>
  <c r="AH34" i="77"/>
  <c r="AI34" i="77" s="1"/>
  <c r="AH24" i="77"/>
  <c r="AI24" i="77" s="1"/>
  <c r="AH37" i="66"/>
  <c r="AI37" i="66" s="1"/>
  <c r="AH38" i="68"/>
  <c r="AI38" i="68" s="1"/>
  <c r="AH26" i="68"/>
  <c r="AI26" i="68" s="1"/>
  <c r="AH44" i="68"/>
  <c r="AI44" i="68" s="1"/>
  <c r="AJ37" i="69"/>
  <c r="AK37" i="69" s="1"/>
  <c r="AJ38" i="69"/>
  <c r="AK38" i="69" s="1"/>
  <c r="AJ21" i="70"/>
  <c r="AK21" i="70" s="1"/>
  <c r="AH21" i="66"/>
  <c r="AI21" i="66" s="1"/>
  <c r="AH42" i="66"/>
  <c r="AI42" i="66" s="1"/>
  <c r="AH24" i="66"/>
  <c r="AI24" i="66" s="1"/>
  <c r="AH35" i="71"/>
  <c r="AI35" i="71" s="1"/>
  <c r="AH24" i="70"/>
  <c r="AI24" i="70" s="1"/>
  <c r="AH41" i="69"/>
  <c r="AI41" i="69" s="1"/>
  <c r="AH31" i="69"/>
  <c r="AI31" i="69" s="1"/>
  <c r="AH38" i="69"/>
  <c r="AI38" i="69" s="1"/>
  <c r="AH41" i="65"/>
  <c r="AI41" i="65" s="1"/>
  <c r="AH24" i="65"/>
  <c r="AI24" i="65" s="1"/>
  <c r="L34" i="56"/>
  <c r="L35" i="56"/>
  <c r="AH47" i="65"/>
  <c r="AI47" i="65" s="1"/>
  <c r="L15" i="56"/>
  <c r="L14" i="56"/>
  <c r="AH25" i="74"/>
  <c r="AI25" i="74" s="1"/>
  <c r="L32" i="56"/>
  <c r="L33" i="56"/>
  <c r="AH32" i="68"/>
  <c r="AI32" i="68" s="1"/>
  <c r="AH30" i="66"/>
  <c r="AI30" i="66" s="1"/>
  <c r="AH46" i="68"/>
  <c r="AI46" i="68" s="1"/>
  <c r="AH27" i="69"/>
  <c r="AI27" i="69" s="1"/>
  <c r="L21" i="56"/>
  <c r="L20" i="56"/>
  <c r="AH35" i="65"/>
  <c r="AI35" i="65" s="1"/>
  <c r="AH43" i="77"/>
  <c r="AI43" i="77" s="1"/>
  <c r="H20" i="56"/>
  <c r="AH20" i="68"/>
  <c r="AI20" i="68" s="1"/>
  <c r="AH40" i="74"/>
  <c r="AI40" i="74" s="1"/>
  <c r="AH49" i="68"/>
  <c r="AI49" i="68" s="1"/>
  <c r="AH38" i="75"/>
  <c r="AI38" i="75" s="1"/>
  <c r="AH30" i="69"/>
  <c r="AI30" i="69" s="1"/>
  <c r="AH36" i="66"/>
  <c r="AI36" i="66" s="1"/>
  <c r="AH23" i="65"/>
  <c r="AI23" i="65" s="1"/>
  <c r="AH31" i="71"/>
  <c r="AI31" i="71" s="1"/>
  <c r="AH47" i="68"/>
  <c r="AI47" i="68" s="1"/>
  <c r="AH32" i="71"/>
  <c r="AI32" i="71" s="1"/>
  <c r="H16" i="56"/>
  <c r="AH20" i="65"/>
  <c r="AI20" i="65" s="1"/>
  <c r="AH44" i="65"/>
  <c r="AI44" i="65" s="1"/>
  <c r="AH24" i="68"/>
  <c r="AI24" i="68" s="1"/>
  <c r="AH48" i="74"/>
  <c r="AI48" i="74" s="1"/>
  <c r="AH41" i="68"/>
  <c r="AI41" i="68" s="1"/>
  <c r="AH46" i="76"/>
  <c r="AI46" i="76" s="1"/>
  <c r="AH37" i="65"/>
  <c r="AI37" i="65" s="1"/>
  <c r="AH46" i="71"/>
  <c r="AI46" i="71" s="1"/>
  <c r="AH41" i="74"/>
  <c r="AI41" i="74" s="1"/>
  <c r="AJ31" i="77"/>
  <c r="AK31" i="77" s="1"/>
  <c r="AH31" i="68"/>
  <c r="AI31" i="68" s="1"/>
  <c r="L29" i="56"/>
  <c r="L28" i="56"/>
  <c r="AH40" i="69"/>
  <c r="AI40" i="69" s="1"/>
  <c r="AH33" i="71"/>
  <c r="AI33" i="71" s="1"/>
  <c r="AH28" i="77"/>
  <c r="AI28" i="77" s="1"/>
  <c r="AH27" i="77"/>
  <c r="AI27" i="77" s="1"/>
  <c r="AH50" i="66"/>
  <c r="AI50" i="66" s="1"/>
  <c r="AH22" i="75"/>
  <c r="AI22" i="75" s="1"/>
  <c r="AH47" i="67"/>
  <c r="AI47" i="67" s="1"/>
  <c r="AH23" i="76"/>
  <c r="AI23" i="76" s="1"/>
  <c r="AH46" i="77"/>
  <c r="AI46" i="77" s="1"/>
  <c r="AH48" i="69"/>
  <c r="AI48" i="69" s="1"/>
  <c r="AH47" i="71"/>
  <c r="AI47" i="71" s="1"/>
  <c r="AH22" i="69"/>
  <c r="AI22" i="69" s="1"/>
  <c r="H14" i="56"/>
  <c r="AH49" i="71"/>
  <c r="AI49" i="71" s="1"/>
  <c r="H24" i="56"/>
  <c r="AH20" i="69"/>
  <c r="AI20" i="69" s="1"/>
  <c r="AH47" i="74"/>
  <c r="AI47" i="74" s="1"/>
  <c r="AH34" i="71"/>
  <c r="AI34" i="71" s="1"/>
  <c r="AH35" i="74"/>
  <c r="AI35" i="74" s="1"/>
  <c r="AH28" i="68"/>
  <c r="AI28" i="68" s="1"/>
  <c r="AH34" i="66"/>
  <c r="AI34" i="66" s="1"/>
  <c r="H34" i="56"/>
  <c r="AH39" i="65"/>
  <c r="AI39" i="65" s="1"/>
  <c r="AH40" i="68"/>
  <c r="AI40" i="68" s="1"/>
  <c r="AH46" i="66"/>
  <c r="AI46" i="66" s="1"/>
  <c r="H22" i="56"/>
  <c r="AH34" i="75"/>
  <c r="AI34" i="75" s="1"/>
  <c r="AH26" i="69"/>
  <c r="AI26" i="69" s="1"/>
  <c r="AH41" i="77"/>
  <c r="AI41" i="77" s="1"/>
  <c r="AH32" i="66"/>
  <c r="AI32" i="66" s="1"/>
  <c r="AJ50" i="66"/>
  <c r="AK50" i="66" s="1"/>
  <c r="L31" i="56"/>
  <c r="L30" i="56"/>
  <c r="AH34" i="76"/>
  <c r="AI34" i="76" s="1"/>
  <c r="AH36" i="77"/>
  <c r="AI36" i="77" s="1"/>
  <c r="AH47" i="66"/>
  <c r="AI47" i="66" s="1"/>
  <c r="L19" i="56"/>
  <c r="L18" i="56"/>
  <c r="I33" i="56"/>
  <c r="H18" i="56"/>
  <c r="L26" i="56"/>
  <c r="L27" i="56"/>
  <c r="H28" i="56"/>
  <c r="AH28" i="74"/>
  <c r="AI28" i="74" s="1"/>
  <c r="H30" i="56"/>
  <c r="AH36" i="68"/>
  <c r="AI36" i="68" s="1"/>
  <c r="AH32" i="69"/>
  <c r="AI32" i="69" s="1"/>
  <c r="H32" i="56"/>
  <c r="L24" i="56"/>
  <c r="L25" i="56"/>
  <c r="L17" i="56"/>
  <c r="L16" i="56"/>
  <c r="AH20" i="74"/>
  <c r="AI20" i="74" s="1"/>
  <c r="AH46" i="75"/>
  <c r="AI46" i="75" s="1"/>
  <c r="AH44" i="66"/>
  <c r="AI44" i="66" s="1"/>
  <c r="AH23" i="71"/>
  <c r="AI23" i="71" s="1"/>
  <c r="L23" i="56"/>
  <c r="L22" i="56"/>
  <c r="AH27" i="71"/>
  <c r="AI27" i="71" s="1"/>
  <c r="AJ35" i="69"/>
  <c r="AK35" i="69" s="1"/>
  <c r="AJ32" i="77"/>
  <c r="AK32" i="77" s="1"/>
  <c r="T21" i="65"/>
  <c r="T22" i="65" s="1"/>
  <c r="B21" i="66"/>
  <c r="B22" i="66" s="1"/>
  <c r="C22" i="66" s="1"/>
  <c r="C20" i="71"/>
  <c r="U20" i="71"/>
  <c r="B21" i="70"/>
  <c r="B22" i="70" s="1"/>
  <c r="C22" i="70" s="1"/>
  <c r="B21" i="74"/>
  <c r="B22" i="74" s="1"/>
  <c r="B23" i="74" s="1"/>
  <c r="AH39" i="67"/>
  <c r="AI39" i="67" s="1"/>
  <c r="AH42" i="67"/>
  <c r="AI42" i="67" s="1"/>
  <c r="B22" i="77"/>
  <c r="C21" i="77"/>
  <c r="C20" i="77"/>
  <c r="AH31" i="77"/>
  <c r="AI31" i="77" s="1"/>
  <c r="AH30" i="77"/>
  <c r="AI30" i="77" s="1"/>
  <c r="AH35" i="77"/>
  <c r="AI35" i="77" s="1"/>
  <c r="U21" i="77"/>
  <c r="T22" i="77"/>
  <c r="U20" i="77"/>
  <c r="AH29" i="77"/>
  <c r="AI29" i="77" s="1"/>
  <c r="AH21" i="77"/>
  <c r="AI21" i="77" s="1"/>
  <c r="AH33" i="77"/>
  <c r="AI33" i="77" s="1"/>
  <c r="AH45" i="77"/>
  <c r="AI45" i="77" s="1"/>
  <c r="AH39" i="77"/>
  <c r="AI39" i="77" s="1"/>
  <c r="AH37" i="77"/>
  <c r="AI37" i="77" s="1"/>
  <c r="AH49" i="77"/>
  <c r="AI49" i="77" s="1"/>
  <c r="AH20" i="77"/>
  <c r="AI20" i="77" s="1"/>
  <c r="AH32" i="77"/>
  <c r="AI32" i="77" s="1"/>
  <c r="AH44" i="77"/>
  <c r="AI44" i="77" s="1"/>
  <c r="B22" i="76"/>
  <c r="C21" i="76"/>
  <c r="C20" i="76"/>
  <c r="AH29" i="76"/>
  <c r="AI29" i="76" s="1"/>
  <c r="U21" i="76"/>
  <c r="T22" i="76"/>
  <c r="U20" i="76"/>
  <c r="AH36" i="76"/>
  <c r="AI36" i="76" s="1"/>
  <c r="AH38" i="76"/>
  <c r="AI38" i="76" s="1"/>
  <c r="AH35" i="76"/>
  <c r="AI35" i="76" s="1"/>
  <c r="AH43" i="76"/>
  <c r="AI43" i="76" s="1"/>
  <c r="AH42" i="76"/>
  <c r="AI42" i="76" s="1"/>
  <c r="AH21" i="76"/>
  <c r="AI21" i="76" s="1"/>
  <c r="AH33" i="76"/>
  <c r="AI33" i="76" s="1"/>
  <c r="AH45" i="76"/>
  <c r="AI45" i="76" s="1"/>
  <c r="AH49" i="76"/>
  <c r="AI49" i="76" s="1"/>
  <c r="AH32" i="76"/>
  <c r="AI32" i="76" s="1"/>
  <c r="AH44" i="76"/>
  <c r="AI44" i="76" s="1"/>
  <c r="AH27" i="76"/>
  <c r="AI27" i="76" s="1"/>
  <c r="AH39" i="76"/>
  <c r="AI39" i="76" s="1"/>
  <c r="AH20" i="76"/>
  <c r="AI20" i="76" s="1"/>
  <c r="B21" i="75"/>
  <c r="B22" i="75" s="1"/>
  <c r="U21" i="75"/>
  <c r="T22" i="75"/>
  <c r="AH43" i="75"/>
  <c r="AI43" i="75" s="1"/>
  <c r="U20" i="75"/>
  <c r="AH24" i="75"/>
  <c r="AI24" i="75" s="1"/>
  <c r="AH29" i="75"/>
  <c r="AI29" i="75" s="1"/>
  <c r="AH21" i="75"/>
  <c r="AI21" i="75" s="1"/>
  <c r="AH33" i="75"/>
  <c r="AI33" i="75" s="1"/>
  <c r="AH45" i="75"/>
  <c r="AI45" i="75" s="1"/>
  <c r="AH28" i="75"/>
  <c r="AI28" i="75" s="1"/>
  <c r="AH40" i="75"/>
  <c r="AI40" i="75" s="1"/>
  <c r="AH35" i="75"/>
  <c r="AI35" i="75" s="1"/>
  <c r="AH25" i="75"/>
  <c r="AI25" i="75" s="1"/>
  <c r="AH37" i="75"/>
  <c r="AI37" i="75" s="1"/>
  <c r="AH49" i="75"/>
  <c r="AI49" i="75" s="1"/>
  <c r="AH23" i="75"/>
  <c r="AI23" i="75" s="1"/>
  <c r="AH30" i="75"/>
  <c r="AI30" i="75" s="1"/>
  <c r="AH42" i="75"/>
  <c r="AI42" i="75" s="1"/>
  <c r="AH27" i="75"/>
  <c r="AI27" i="75" s="1"/>
  <c r="AH39" i="75"/>
  <c r="AI39" i="75" s="1"/>
  <c r="AH32" i="74"/>
  <c r="AI32" i="74" s="1"/>
  <c r="AH37" i="74"/>
  <c r="AI37" i="74" s="1"/>
  <c r="AH42" i="74"/>
  <c r="AI42" i="74" s="1"/>
  <c r="T21" i="74"/>
  <c r="AH36" i="74"/>
  <c r="AI36" i="74" s="1"/>
  <c r="AH27" i="74"/>
  <c r="AI27" i="74" s="1"/>
  <c r="AH31" i="74"/>
  <c r="AI31" i="74" s="1"/>
  <c r="AH22" i="74"/>
  <c r="AI22" i="74" s="1"/>
  <c r="AH34" i="74"/>
  <c r="AI34" i="74" s="1"/>
  <c r="AH46" i="74"/>
  <c r="AI46" i="74" s="1"/>
  <c r="AH38" i="74"/>
  <c r="AI38" i="74" s="1"/>
  <c r="AH26" i="74"/>
  <c r="AI26" i="74" s="1"/>
  <c r="AH21" i="74"/>
  <c r="AI21" i="74" s="1"/>
  <c r="AH33" i="74"/>
  <c r="AI33" i="74" s="1"/>
  <c r="AH45" i="74"/>
  <c r="AI45" i="74" s="1"/>
  <c r="AH29" i="67"/>
  <c r="AI29" i="67" s="1"/>
  <c r="AH34" i="67"/>
  <c r="AI34" i="67" s="1"/>
  <c r="AH26" i="67"/>
  <c r="AI26" i="67" s="1"/>
  <c r="AH30" i="67"/>
  <c r="AI30" i="67" s="1"/>
  <c r="T21" i="67"/>
  <c r="T22" i="67" s="1"/>
  <c r="U22" i="67" s="1"/>
  <c r="B21" i="67"/>
  <c r="T22" i="69"/>
  <c r="U21" i="69"/>
  <c r="U20" i="69"/>
  <c r="T21" i="68"/>
  <c r="T22" i="68" s="1"/>
  <c r="U22" i="68" s="1"/>
  <c r="B21" i="65"/>
  <c r="C21" i="65" s="1"/>
  <c r="AJ21" i="68"/>
  <c r="AK21" i="68" s="1"/>
  <c r="C21" i="69"/>
  <c r="B22" i="69"/>
  <c r="AH50" i="68"/>
  <c r="AI50" i="68" s="1"/>
  <c r="AH23" i="69"/>
  <c r="AI23" i="69" s="1"/>
  <c r="AH47" i="69"/>
  <c r="AI47" i="69" s="1"/>
  <c r="AH24" i="71"/>
  <c r="AI24" i="71" s="1"/>
  <c r="AJ50" i="68"/>
  <c r="AK50" i="68" s="1"/>
  <c r="C20" i="69"/>
  <c r="AJ36" i="69"/>
  <c r="AK36" i="69" s="1"/>
  <c r="B22" i="68"/>
  <c r="C21" i="68"/>
  <c r="AH30" i="71"/>
  <c r="AI30" i="71" s="1"/>
  <c r="AH44" i="71"/>
  <c r="AI44" i="71" s="1"/>
  <c r="AH24" i="69"/>
  <c r="AI24" i="69" s="1"/>
  <c r="AH45" i="69"/>
  <c r="AI45" i="69" s="1"/>
  <c r="C20" i="68"/>
  <c r="AH33" i="68"/>
  <c r="AI33" i="68" s="1"/>
  <c r="AH33" i="69"/>
  <c r="AI33" i="69" s="1"/>
  <c r="B22" i="71"/>
  <c r="C21" i="71"/>
  <c r="AH38" i="71"/>
  <c r="AI38" i="71" s="1"/>
  <c r="AH20" i="71"/>
  <c r="AI20" i="71" s="1"/>
  <c r="AH43" i="71"/>
  <c r="AI43" i="71" s="1"/>
  <c r="AH39" i="71"/>
  <c r="AI39" i="71" s="1"/>
  <c r="AH36" i="69"/>
  <c r="AI36" i="69" s="1"/>
  <c r="AH36" i="71"/>
  <c r="AI36" i="71" s="1"/>
  <c r="AH35" i="68"/>
  <c r="AI35" i="68" s="1"/>
  <c r="AH43" i="69"/>
  <c r="AI43" i="69" s="1"/>
  <c r="T22" i="71"/>
  <c r="U21" i="71"/>
  <c r="AH50" i="71"/>
  <c r="AI50" i="71" s="1"/>
  <c r="AH42" i="69"/>
  <c r="AI42" i="69" s="1"/>
  <c r="AH26" i="71"/>
  <c r="AI26" i="71" s="1"/>
  <c r="AH39" i="69"/>
  <c r="AI39" i="69" s="1"/>
  <c r="AH46" i="69"/>
  <c r="AI46" i="69" s="1"/>
  <c r="AH45" i="71"/>
  <c r="AI45" i="71" s="1"/>
  <c r="AH28" i="71"/>
  <c r="AI28" i="71" s="1"/>
  <c r="AH40" i="71"/>
  <c r="AI40" i="71" s="1"/>
  <c r="AH37" i="67"/>
  <c r="AI37" i="67" s="1"/>
  <c r="AH29" i="66"/>
  <c r="AI29" i="66" s="1"/>
  <c r="AH36" i="67"/>
  <c r="AI36" i="67" s="1"/>
  <c r="AH40" i="66"/>
  <c r="AI40" i="66" s="1"/>
  <c r="T21" i="66"/>
  <c r="U20" i="66"/>
  <c r="AJ49" i="66"/>
  <c r="AK49" i="66" s="1"/>
  <c r="AH25" i="66"/>
  <c r="AI25" i="66" s="1"/>
  <c r="AH27" i="66"/>
  <c r="AI27" i="66" s="1"/>
  <c r="AJ48" i="66"/>
  <c r="AK48" i="66" s="1"/>
  <c r="AH43" i="67"/>
  <c r="AI43" i="67" s="1"/>
  <c r="AH38" i="66"/>
  <c r="AI38" i="66" s="1"/>
  <c r="AH24" i="67"/>
  <c r="AI24" i="67" s="1"/>
  <c r="AH20" i="67"/>
  <c r="AI20" i="67" s="1"/>
  <c r="AH41" i="67"/>
  <c r="AI41" i="67" s="1"/>
  <c r="AH33" i="66"/>
  <c r="AI33" i="66" s="1"/>
  <c r="AH32" i="67"/>
  <c r="AI32" i="67" s="1"/>
  <c r="AH31" i="66"/>
  <c r="AI31" i="66" s="1"/>
  <c r="AH43" i="66"/>
  <c r="AI43" i="66" s="1"/>
  <c r="AH20" i="66"/>
  <c r="AI20" i="66" s="1"/>
  <c r="AH39" i="66"/>
  <c r="AI39" i="66" s="1"/>
  <c r="AH28" i="67"/>
  <c r="AI28" i="67" s="1"/>
  <c r="AH40" i="67"/>
  <c r="AI40" i="67" s="1"/>
  <c r="AH36" i="65"/>
  <c r="AI36" i="65" s="1"/>
  <c r="AH48" i="65"/>
  <c r="AI48" i="65" s="1"/>
  <c r="AH43" i="65"/>
  <c r="AI43" i="65" s="1"/>
  <c r="AH42" i="65"/>
  <c r="AI42" i="65" s="1"/>
  <c r="AH22" i="65"/>
  <c r="AI22" i="65" s="1"/>
  <c r="AH46" i="65"/>
  <c r="AI46" i="65" s="1"/>
  <c r="AH38" i="65"/>
  <c r="AI38" i="65" s="1"/>
  <c r="AH50" i="65"/>
  <c r="AI50" i="65" s="1"/>
  <c r="AH33" i="65"/>
  <c r="AI33" i="65" s="1"/>
  <c r="AH45" i="65"/>
  <c r="AI45" i="65" s="1"/>
  <c r="AH28" i="65"/>
  <c r="AI28" i="65" s="1"/>
  <c r="AH40" i="65"/>
  <c r="AI40" i="65" s="1"/>
  <c r="AH26" i="65"/>
  <c r="AI26" i="65" s="1"/>
  <c r="AH21" i="65"/>
  <c r="AI21" i="65" s="1"/>
  <c r="W10" i="66" l="1"/>
  <c r="N35" i="56"/>
  <c r="O34" i="56" s="1"/>
  <c r="W10" i="67"/>
  <c r="N15" i="56"/>
  <c r="O15" i="56" s="1"/>
  <c r="W10" i="71"/>
  <c r="N31" i="56"/>
  <c r="W10" i="74"/>
  <c r="N19" i="56"/>
  <c r="O19" i="56" s="1"/>
  <c r="W10" i="77"/>
  <c r="N33" i="56"/>
  <c r="O32" i="56" s="1"/>
  <c r="P34" i="56"/>
  <c r="W10" i="75"/>
  <c r="N23" i="56"/>
  <c r="O23" i="56" s="1"/>
  <c r="I10" i="70"/>
  <c r="O20" i="70"/>
  <c r="P20" i="70"/>
  <c r="R20" i="70"/>
  <c r="N26" i="56"/>
  <c r="W10" i="69"/>
  <c r="N25" i="56"/>
  <c r="Q24" i="56" s="1"/>
  <c r="W10" i="70"/>
  <c r="N27" i="56"/>
  <c r="W10" i="68"/>
  <c r="N21" i="56"/>
  <c r="O21" i="56" s="1"/>
  <c r="W10" i="76"/>
  <c r="N29" i="56"/>
  <c r="Q28" i="56" s="1"/>
  <c r="W10" i="65"/>
  <c r="N17" i="56"/>
  <c r="O17" i="56" s="1"/>
  <c r="Q14" i="56"/>
  <c r="O14" i="56"/>
  <c r="P14" i="56"/>
  <c r="AH47" i="70"/>
  <c r="AI47" i="70" s="1"/>
  <c r="AH25" i="70"/>
  <c r="AI25" i="70" s="1"/>
  <c r="AH26" i="70"/>
  <c r="AI26" i="70" s="1"/>
  <c r="AH22" i="70"/>
  <c r="AI22" i="70" s="1"/>
  <c r="AH37" i="70"/>
  <c r="AI37" i="70" s="1"/>
  <c r="AH21" i="70"/>
  <c r="AI21" i="70" s="1"/>
  <c r="AH35" i="70"/>
  <c r="AI35" i="70" s="1"/>
  <c r="AH42" i="70"/>
  <c r="AI42" i="70" s="1"/>
  <c r="AH20" i="70"/>
  <c r="AI20" i="70" s="1"/>
  <c r="AH45" i="70"/>
  <c r="AI45" i="70" s="1"/>
  <c r="AH39" i="70"/>
  <c r="AI39" i="70" s="1"/>
  <c r="AH33" i="70"/>
  <c r="AI33" i="70" s="1"/>
  <c r="AH48" i="70"/>
  <c r="AI48" i="70" s="1"/>
  <c r="AH23" i="70"/>
  <c r="AI23" i="70" s="1"/>
  <c r="H26" i="56"/>
  <c r="AJ22" i="77"/>
  <c r="AK22" i="77" s="1"/>
  <c r="AJ38" i="77"/>
  <c r="AK38" i="77" s="1"/>
  <c r="AJ26" i="76"/>
  <c r="AK26" i="76" s="1"/>
  <c r="AJ23" i="74"/>
  <c r="AK23" i="74" s="1"/>
  <c r="AJ45" i="74"/>
  <c r="AK45" i="74" s="1"/>
  <c r="AJ36" i="71"/>
  <c r="AK36" i="71" s="1"/>
  <c r="AJ43" i="68"/>
  <c r="AK43" i="68" s="1"/>
  <c r="AJ47" i="74"/>
  <c r="AK47" i="74" s="1"/>
  <c r="AJ29" i="65"/>
  <c r="AK29" i="65" s="1"/>
  <c r="AJ33" i="69"/>
  <c r="AK33" i="69" s="1"/>
  <c r="AJ33" i="67"/>
  <c r="AK33" i="67" s="1"/>
  <c r="AJ32" i="74"/>
  <c r="AK32" i="74" s="1"/>
  <c r="AJ28" i="76"/>
  <c r="AK28" i="76" s="1"/>
  <c r="AJ41" i="70"/>
  <c r="AK41" i="70" s="1"/>
  <c r="AJ35" i="74"/>
  <c r="AK35" i="74" s="1"/>
  <c r="AJ40" i="66"/>
  <c r="AK40" i="66" s="1"/>
  <c r="AJ43" i="77"/>
  <c r="AK43" i="77" s="1"/>
  <c r="AJ44" i="76"/>
  <c r="AK44" i="76" s="1"/>
  <c r="AJ29" i="66"/>
  <c r="AK29" i="66" s="1"/>
  <c r="AJ46" i="76"/>
  <c r="AK46" i="76" s="1"/>
  <c r="AJ33" i="76"/>
  <c r="AK33" i="76" s="1"/>
  <c r="AJ35" i="70"/>
  <c r="AK35" i="70" s="1"/>
  <c r="AJ39" i="69"/>
  <c r="AK39" i="69" s="1"/>
  <c r="AJ25" i="77"/>
  <c r="AK25" i="77" s="1"/>
  <c r="AJ46" i="77"/>
  <c r="AK46" i="77" s="1"/>
  <c r="AJ39" i="76"/>
  <c r="AK39" i="76" s="1"/>
  <c r="AJ37" i="66"/>
  <c r="AK37" i="66" s="1"/>
  <c r="AJ39" i="77"/>
  <c r="AK39" i="77" s="1"/>
  <c r="AJ29" i="75"/>
  <c r="AK29" i="75" s="1"/>
  <c r="AJ49" i="65"/>
  <c r="AK49" i="65" s="1"/>
  <c r="AJ29" i="76"/>
  <c r="AK29" i="76" s="1"/>
  <c r="AJ47" i="68"/>
  <c r="AK47" i="68" s="1"/>
  <c r="AJ38" i="67"/>
  <c r="AK38" i="67" s="1"/>
  <c r="AJ26" i="66"/>
  <c r="AK26" i="66" s="1"/>
  <c r="AJ42" i="75"/>
  <c r="AK42" i="75" s="1"/>
  <c r="AJ37" i="68"/>
  <c r="AK37" i="68" s="1"/>
  <c r="AJ37" i="74"/>
  <c r="AK37" i="74" s="1"/>
  <c r="AJ31" i="67"/>
  <c r="AK31" i="67" s="1"/>
  <c r="AJ44" i="70"/>
  <c r="AK44" i="70" s="1"/>
  <c r="AJ24" i="77"/>
  <c r="AK24" i="77" s="1"/>
  <c r="AJ25" i="69"/>
  <c r="AK25" i="69" s="1"/>
  <c r="AJ42" i="71"/>
  <c r="AK42" i="71" s="1"/>
  <c r="AJ29" i="77"/>
  <c r="AK29" i="77" s="1"/>
  <c r="AJ34" i="68"/>
  <c r="AK34" i="68" s="1"/>
  <c r="B23" i="66"/>
  <c r="C23" i="66" s="1"/>
  <c r="AJ22" i="76"/>
  <c r="AK22" i="76" s="1"/>
  <c r="AJ29" i="69"/>
  <c r="AK29" i="69" s="1"/>
  <c r="AJ27" i="66"/>
  <c r="AK27" i="66" s="1"/>
  <c r="AJ40" i="74"/>
  <c r="AK40" i="74" s="1"/>
  <c r="AJ45" i="66"/>
  <c r="AK45" i="66" s="1"/>
  <c r="AJ29" i="71"/>
  <c r="AK29" i="71" s="1"/>
  <c r="AJ50" i="70"/>
  <c r="AK50" i="70" s="1"/>
  <c r="AJ32" i="75"/>
  <c r="AK32" i="75" s="1"/>
  <c r="AJ47" i="65"/>
  <c r="AK47" i="65" s="1"/>
  <c r="AJ40" i="69"/>
  <c r="AK40" i="69" s="1"/>
  <c r="AJ47" i="66"/>
  <c r="AK47" i="66" s="1"/>
  <c r="AJ41" i="75"/>
  <c r="AK41" i="75" s="1"/>
  <c r="AJ40" i="65"/>
  <c r="AK40" i="65" s="1"/>
  <c r="AJ21" i="77"/>
  <c r="AK21" i="77" s="1"/>
  <c r="AJ41" i="77"/>
  <c r="AK41" i="77" s="1"/>
  <c r="AJ28" i="66"/>
  <c r="AK28" i="66" s="1"/>
  <c r="AJ32" i="71"/>
  <c r="AK32" i="71" s="1"/>
  <c r="AJ35" i="76"/>
  <c r="AK35" i="76" s="1"/>
  <c r="AJ30" i="65"/>
  <c r="AK30" i="65" s="1"/>
  <c r="AJ31" i="75"/>
  <c r="AK31" i="75" s="1"/>
  <c r="AJ33" i="68"/>
  <c r="AK33" i="68" s="1"/>
  <c r="AJ49" i="74"/>
  <c r="AK49" i="74" s="1"/>
  <c r="AJ21" i="74"/>
  <c r="AK21" i="74" s="1"/>
  <c r="AJ41" i="76"/>
  <c r="AK41" i="76" s="1"/>
  <c r="AJ42" i="66"/>
  <c r="AK42" i="66" s="1"/>
  <c r="AJ38" i="68"/>
  <c r="AK38" i="68" s="1"/>
  <c r="AJ25" i="68"/>
  <c r="AK25" i="68" s="1"/>
  <c r="AJ37" i="65"/>
  <c r="AK37" i="65" s="1"/>
  <c r="AJ44" i="71"/>
  <c r="AK44" i="71" s="1"/>
  <c r="AJ40" i="67"/>
  <c r="AK40" i="67" s="1"/>
  <c r="AJ34" i="65"/>
  <c r="AK34" i="65" s="1"/>
  <c r="AJ26" i="68"/>
  <c r="AK26" i="68" s="1"/>
  <c r="AJ22" i="75"/>
  <c r="AK22" i="75" s="1"/>
  <c r="AJ27" i="77"/>
  <c r="AK27" i="77" s="1"/>
  <c r="AJ48" i="77"/>
  <c r="AK48" i="77" s="1"/>
  <c r="AJ24" i="70"/>
  <c r="AK24" i="70" s="1"/>
  <c r="AJ21" i="71"/>
  <c r="AK21" i="71" s="1"/>
  <c r="AJ28" i="69"/>
  <c r="AK28" i="69" s="1"/>
  <c r="AJ43" i="66"/>
  <c r="AK43" i="66" s="1"/>
  <c r="AJ34" i="67"/>
  <c r="AK34" i="67" s="1"/>
  <c r="AJ45" i="71"/>
  <c r="AK45" i="71" s="1"/>
  <c r="AJ34" i="77"/>
  <c r="AK34" i="77" s="1"/>
  <c r="AJ35" i="68"/>
  <c r="AK35" i="68" s="1"/>
  <c r="AJ30" i="75"/>
  <c r="AK30" i="75" s="1"/>
  <c r="AJ50" i="69"/>
  <c r="AK50" i="69" s="1"/>
  <c r="AJ26" i="67"/>
  <c r="AK26" i="67" s="1"/>
  <c r="AJ46" i="75"/>
  <c r="AK46" i="75" s="1"/>
  <c r="AJ22" i="71"/>
  <c r="AK22" i="71" s="1"/>
  <c r="AJ28" i="74"/>
  <c r="AK28" i="74" s="1"/>
  <c r="AJ42" i="65"/>
  <c r="AK42" i="65" s="1"/>
  <c r="AJ45" i="65"/>
  <c r="AK45" i="65" s="1"/>
  <c r="AJ23" i="70"/>
  <c r="AK23" i="70" s="1"/>
  <c r="AJ33" i="65"/>
  <c r="AK33" i="65" s="1"/>
  <c r="AJ35" i="75"/>
  <c r="AK35" i="75" s="1"/>
  <c r="AJ44" i="65"/>
  <c r="AK44" i="65" s="1"/>
  <c r="AJ37" i="67"/>
  <c r="AK37" i="67" s="1"/>
  <c r="AJ28" i="67"/>
  <c r="AK28" i="67" s="1"/>
  <c r="AJ43" i="76"/>
  <c r="AK43" i="76" s="1"/>
  <c r="AJ33" i="77"/>
  <c r="AK33" i="77" s="1"/>
  <c r="AJ36" i="76"/>
  <c r="AK36" i="76" s="1"/>
  <c r="AJ34" i="76"/>
  <c r="AK34" i="76" s="1"/>
  <c r="AJ24" i="75"/>
  <c r="AK24" i="75" s="1"/>
  <c r="AJ22" i="66"/>
  <c r="AK22" i="66" s="1"/>
  <c r="AJ23" i="65"/>
  <c r="AK23" i="65" s="1"/>
  <c r="AJ27" i="75"/>
  <c r="AK27" i="75" s="1"/>
  <c r="AJ30" i="76"/>
  <c r="AK30" i="76" s="1"/>
  <c r="AJ32" i="76"/>
  <c r="AK32" i="76" s="1"/>
  <c r="AJ26" i="74"/>
  <c r="AK26" i="74" s="1"/>
  <c r="AJ42" i="70"/>
  <c r="AK42" i="70" s="1"/>
  <c r="AJ20" i="70"/>
  <c r="AK20" i="70" s="1"/>
  <c r="AJ30" i="77"/>
  <c r="AK30" i="77" s="1"/>
  <c r="AJ44" i="74"/>
  <c r="AK44" i="74" s="1"/>
  <c r="AJ36" i="77"/>
  <c r="AK36" i="77" s="1"/>
  <c r="AJ43" i="65"/>
  <c r="AK43" i="65" s="1"/>
  <c r="AJ43" i="75"/>
  <c r="AK43" i="75" s="1"/>
  <c r="AJ48" i="71"/>
  <c r="AK48" i="71" s="1"/>
  <c r="AJ45" i="76"/>
  <c r="AK45" i="76" s="1"/>
  <c r="AJ37" i="77"/>
  <c r="AK37" i="77" s="1"/>
  <c r="AJ33" i="75"/>
  <c r="AK33" i="75" s="1"/>
  <c r="AJ48" i="76"/>
  <c r="AK48" i="76" s="1"/>
  <c r="AJ27" i="74"/>
  <c r="AK27" i="74" s="1"/>
  <c r="AJ23" i="66"/>
  <c r="AK23" i="66" s="1"/>
  <c r="AJ49" i="76"/>
  <c r="AK49" i="76" s="1"/>
  <c r="AJ26" i="69"/>
  <c r="AK26" i="69" s="1"/>
  <c r="AJ45" i="68"/>
  <c r="AK45" i="68" s="1"/>
  <c r="AJ25" i="76"/>
  <c r="AK25" i="76" s="1"/>
  <c r="AJ28" i="68"/>
  <c r="AK28" i="68" s="1"/>
  <c r="AJ40" i="71"/>
  <c r="AK40" i="71" s="1"/>
  <c r="AJ34" i="66"/>
  <c r="AK34" i="66" s="1"/>
  <c r="AJ24" i="74"/>
  <c r="AK24" i="74" s="1"/>
  <c r="AJ26" i="71"/>
  <c r="AK26" i="71" s="1"/>
  <c r="AJ24" i="66"/>
  <c r="AK24" i="66" s="1"/>
  <c r="AJ28" i="77"/>
  <c r="AK28" i="77" s="1"/>
  <c r="AJ37" i="70"/>
  <c r="AK37" i="70" s="1"/>
  <c r="AJ22" i="69"/>
  <c r="AK22" i="69" s="1"/>
  <c r="AJ47" i="76"/>
  <c r="AK47" i="76" s="1"/>
  <c r="AJ49" i="70"/>
  <c r="AK49" i="70" s="1"/>
  <c r="AJ41" i="65"/>
  <c r="AK41" i="65" s="1"/>
  <c r="AJ20" i="67"/>
  <c r="AK20" i="67" s="1"/>
  <c r="AJ43" i="74"/>
  <c r="AK43" i="74" s="1"/>
  <c r="AJ30" i="69"/>
  <c r="AK30" i="69" s="1"/>
  <c r="AJ50" i="65"/>
  <c r="AK50" i="65" s="1"/>
  <c r="AJ22" i="70"/>
  <c r="AK22" i="70" s="1"/>
  <c r="AJ45" i="77"/>
  <c r="AK45" i="77" s="1"/>
  <c r="AJ34" i="75"/>
  <c r="AK34" i="75" s="1"/>
  <c r="AJ47" i="70"/>
  <c r="AK47" i="70" s="1"/>
  <c r="AJ39" i="70"/>
  <c r="AK39" i="70" s="1"/>
  <c r="C21" i="66"/>
  <c r="AJ45" i="70"/>
  <c r="AK45" i="70" s="1"/>
  <c r="AJ30" i="71"/>
  <c r="AK30" i="71" s="1"/>
  <c r="AJ46" i="68"/>
  <c r="AK46" i="68" s="1"/>
  <c r="AJ34" i="71"/>
  <c r="AK34" i="71" s="1"/>
  <c r="AJ32" i="65"/>
  <c r="AK32" i="65" s="1"/>
  <c r="AJ33" i="66"/>
  <c r="AK33" i="66" s="1"/>
  <c r="AJ33" i="70"/>
  <c r="AK33" i="70" s="1"/>
  <c r="AJ36" i="75"/>
  <c r="AK36" i="75" s="1"/>
  <c r="I32" i="56"/>
  <c r="AJ35" i="77"/>
  <c r="AK35" i="77" s="1"/>
  <c r="AJ47" i="77"/>
  <c r="AK47" i="77" s="1"/>
  <c r="AJ20" i="77"/>
  <c r="AK20" i="77" s="1"/>
  <c r="AJ28" i="71"/>
  <c r="AK28" i="71" s="1"/>
  <c r="AJ23" i="71"/>
  <c r="AK23" i="71" s="1"/>
  <c r="AJ39" i="71"/>
  <c r="AK39" i="71" s="1"/>
  <c r="AJ40" i="76"/>
  <c r="AK40" i="76" s="1"/>
  <c r="AJ31" i="76"/>
  <c r="AK31" i="76" s="1"/>
  <c r="AJ46" i="70"/>
  <c r="AK46" i="70" s="1"/>
  <c r="AJ40" i="70"/>
  <c r="AK40" i="70" s="1"/>
  <c r="AJ34" i="70"/>
  <c r="AK34" i="70" s="1"/>
  <c r="AJ47" i="69"/>
  <c r="AK47" i="69" s="1"/>
  <c r="AJ41" i="69"/>
  <c r="AK41" i="69" s="1"/>
  <c r="AJ44" i="75"/>
  <c r="AK44" i="75" s="1"/>
  <c r="AJ40" i="75"/>
  <c r="AK40" i="75" s="1"/>
  <c r="AJ20" i="75"/>
  <c r="AK20" i="75" s="1"/>
  <c r="AJ41" i="68"/>
  <c r="AK41" i="68" s="1"/>
  <c r="AJ34" i="74"/>
  <c r="AK34" i="74" s="1"/>
  <c r="AJ36" i="74"/>
  <c r="AK36" i="74" s="1"/>
  <c r="AJ25" i="74"/>
  <c r="AK25" i="74" s="1"/>
  <c r="AJ46" i="74"/>
  <c r="AK46" i="74" s="1"/>
  <c r="AJ31" i="74"/>
  <c r="AK31" i="74" s="1"/>
  <c r="AJ38" i="65"/>
  <c r="AK38" i="65" s="1"/>
  <c r="AJ26" i="65"/>
  <c r="AK26" i="65" s="1"/>
  <c r="AJ39" i="65"/>
  <c r="AK39" i="65" s="1"/>
  <c r="AJ41" i="67"/>
  <c r="AK41" i="67" s="1"/>
  <c r="AJ27" i="71"/>
  <c r="AK27" i="71" s="1"/>
  <c r="AJ43" i="71"/>
  <c r="AK43" i="71" s="1"/>
  <c r="AJ37" i="71"/>
  <c r="AK37" i="71" s="1"/>
  <c r="AJ29" i="70"/>
  <c r="AK29" i="70" s="1"/>
  <c r="AJ20" i="65"/>
  <c r="AK20" i="65" s="1"/>
  <c r="AJ22" i="74"/>
  <c r="AK22" i="74" s="1"/>
  <c r="AJ23" i="69"/>
  <c r="AK23" i="69" s="1"/>
  <c r="AJ38" i="74"/>
  <c r="AK38" i="74" s="1"/>
  <c r="AJ25" i="75"/>
  <c r="AK25" i="75" s="1"/>
  <c r="AJ45" i="69"/>
  <c r="AK45" i="69" s="1"/>
  <c r="AJ22" i="65"/>
  <c r="AK22" i="65" s="1"/>
  <c r="AJ31" i="71"/>
  <c r="AK31" i="71" s="1"/>
  <c r="AJ42" i="74"/>
  <c r="AK42" i="74" s="1"/>
  <c r="AJ23" i="76"/>
  <c r="AK23" i="76" s="1"/>
  <c r="AJ44" i="77"/>
  <c r="AK44" i="77" s="1"/>
  <c r="AJ31" i="65"/>
  <c r="AK31" i="65" s="1"/>
  <c r="AJ35" i="71"/>
  <c r="AK35" i="71" s="1"/>
  <c r="AJ24" i="71"/>
  <c r="AK24" i="71" s="1"/>
  <c r="AJ30" i="68"/>
  <c r="AK30" i="68" s="1"/>
  <c r="AJ25" i="67"/>
  <c r="AK25" i="67" s="1"/>
  <c r="AJ46" i="65"/>
  <c r="AK46" i="65" s="1"/>
  <c r="AJ30" i="66"/>
  <c r="AK30" i="66" s="1"/>
  <c r="AJ39" i="68"/>
  <c r="AK39" i="68" s="1"/>
  <c r="AJ33" i="74"/>
  <c r="AK33" i="74" s="1"/>
  <c r="AJ47" i="71"/>
  <c r="AK47" i="71" s="1"/>
  <c r="AJ24" i="65"/>
  <c r="AK24" i="65" s="1"/>
  <c r="AJ42" i="67"/>
  <c r="AK42" i="67" s="1"/>
  <c r="AJ27" i="65"/>
  <c r="AK27" i="65" s="1"/>
  <c r="AJ21" i="69"/>
  <c r="AK21" i="69" s="1"/>
  <c r="AJ31" i="66"/>
  <c r="AK31" i="66" s="1"/>
  <c r="AJ20" i="69"/>
  <c r="AK20" i="69" s="1"/>
  <c r="AJ48" i="67"/>
  <c r="AK48" i="67" s="1"/>
  <c r="AJ21" i="65"/>
  <c r="AK21" i="65" s="1"/>
  <c r="H19" i="56"/>
  <c r="AJ27" i="69"/>
  <c r="AK27" i="69" s="1"/>
  <c r="AJ39" i="67"/>
  <c r="AK39" i="67" s="1"/>
  <c r="AJ23" i="67"/>
  <c r="AK23" i="67" s="1"/>
  <c r="AJ33" i="71"/>
  <c r="AK33" i="71" s="1"/>
  <c r="AJ39" i="75"/>
  <c r="AK39" i="75" s="1"/>
  <c r="AJ32" i="67"/>
  <c r="AK32" i="67" s="1"/>
  <c r="AJ42" i="69"/>
  <c r="AK42" i="69" s="1"/>
  <c r="AJ26" i="70"/>
  <c r="AK26" i="70" s="1"/>
  <c r="AJ36" i="67"/>
  <c r="AK36" i="67" s="1"/>
  <c r="AJ27" i="76"/>
  <c r="AK27" i="76" s="1"/>
  <c r="AJ32" i="68"/>
  <c r="AK32" i="68" s="1"/>
  <c r="AJ43" i="69"/>
  <c r="AK43" i="69" s="1"/>
  <c r="AJ44" i="66"/>
  <c r="AK44" i="66" s="1"/>
  <c r="AJ21" i="76"/>
  <c r="AK21" i="76" s="1"/>
  <c r="H29" i="56"/>
  <c r="AJ21" i="67"/>
  <c r="AK21" i="67" s="1"/>
  <c r="H27" i="56"/>
  <c r="AJ27" i="70"/>
  <c r="AK27" i="70" s="1"/>
  <c r="AJ28" i="75"/>
  <c r="AK28" i="75" s="1"/>
  <c r="AJ29" i="67"/>
  <c r="AK29" i="67" s="1"/>
  <c r="AJ24" i="69"/>
  <c r="AK24" i="69" s="1"/>
  <c r="H25" i="56"/>
  <c r="H23" i="56"/>
  <c r="AJ21" i="75"/>
  <c r="AK21" i="75" s="1"/>
  <c r="AJ37" i="75"/>
  <c r="AK37" i="75" s="1"/>
  <c r="AJ43" i="70"/>
  <c r="AK43" i="70" s="1"/>
  <c r="AJ30" i="70"/>
  <c r="AK30" i="70" s="1"/>
  <c r="AJ49" i="71"/>
  <c r="AK49" i="71" s="1"/>
  <c r="AJ32" i="69"/>
  <c r="AK32" i="69" s="1"/>
  <c r="AJ46" i="69"/>
  <c r="AK46" i="69" s="1"/>
  <c r="AJ25" i="71"/>
  <c r="AK25" i="71" s="1"/>
  <c r="AJ48" i="65"/>
  <c r="AK48" i="65" s="1"/>
  <c r="AJ38" i="66"/>
  <c r="AK38" i="66" s="1"/>
  <c r="AJ39" i="74"/>
  <c r="AK39" i="74" s="1"/>
  <c r="AJ34" i="69"/>
  <c r="AK34" i="69" s="1"/>
  <c r="AJ27" i="67"/>
  <c r="AK27" i="67" s="1"/>
  <c r="AJ41" i="66"/>
  <c r="AK41" i="66" s="1"/>
  <c r="AJ45" i="67"/>
  <c r="AK45" i="67" s="1"/>
  <c r="AJ48" i="69"/>
  <c r="AK48" i="69" s="1"/>
  <c r="AJ36" i="66"/>
  <c r="AK36" i="66" s="1"/>
  <c r="AJ38" i="70"/>
  <c r="AK38" i="70" s="1"/>
  <c r="AJ23" i="77"/>
  <c r="AK23" i="77" s="1"/>
  <c r="H33" i="56"/>
  <c r="AJ41" i="71"/>
  <c r="AK41" i="71" s="1"/>
  <c r="AJ32" i="70"/>
  <c r="AK32" i="70" s="1"/>
  <c r="H31" i="56"/>
  <c r="AJ20" i="71"/>
  <c r="AK20" i="71" s="1"/>
  <c r="AJ46" i="67"/>
  <c r="AK46" i="67" s="1"/>
  <c r="AJ24" i="76"/>
  <c r="AK24" i="76" s="1"/>
  <c r="AJ46" i="66"/>
  <c r="AK46" i="66" s="1"/>
  <c r="AJ26" i="75"/>
  <c r="AK26" i="75" s="1"/>
  <c r="AJ37" i="76"/>
  <c r="AK37" i="76" s="1"/>
  <c r="AJ25" i="66"/>
  <c r="AK25" i="66" s="1"/>
  <c r="AJ38" i="76"/>
  <c r="AK38" i="76" s="1"/>
  <c r="AJ24" i="67"/>
  <c r="AK24" i="67" s="1"/>
  <c r="AJ38" i="71"/>
  <c r="AK38" i="71" s="1"/>
  <c r="AJ27" i="68"/>
  <c r="AK27" i="68" s="1"/>
  <c r="AJ29" i="68"/>
  <c r="AK29" i="68" s="1"/>
  <c r="AJ25" i="65"/>
  <c r="AK25" i="65" s="1"/>
  <c r="H17" i="56"/>
  <c r="AJ42" i="68"/>
  <c r="AK42" i="68" s="1"/>
  <c r="AJ43" i="67"/>
  <c r="AK43" i="67" s="1"/>
  <c r="AJ30" i="67"/>
  <c r="AK30" i="67" s="1"/>
  <c r="AJ35" i="65"/>
  <c r="AK35" i="65" s="1"/>
  <c r="AJ28" i="65"/>
  <c r="AK28" i="65" s="1"/>
  <c r="AJ26" i="77"/>
  <c r="AK26" i="77" s="1"/>
  <c r="AJ42" i="76"/>
  <c r="AK42" i="76" s="1"/>
  <c r="AJ36" i="68"/>
  <c r="AK36" i="68" s="1"/>
  <c r="AJ41" i="74"/>
  <c r="AK41" i="74" s="1"/>
  <c r="AJ36" i="70"/>
  <c r="AK36" i="70" s="1"/>
  <c r="H35" i="56"/>
  <c r="H15" i="56"/>
  <c r="AJ28" i="70"/>
  <c r="AK28" i="70" s="1"/>
  <c r="AJ35" i="67"/>
  <c r="AK35" i="67" s="1"/>
  <c r="AJ47" i="75"/>
  <c r="AK47" i="75" s="1"/>
  <c r="AJ44" i="69"/>
  <c r="AK44" i="69" s="1"/>
  <c r="AJ20" i="76"/>
  <c r="AK20" i="76" s="1"/>
  <c r="AJ48" i="74"/>
  <c r="AK48" i="74" s="1"/>
  <c r="AJ49" i="77"/>
  <c r="AK49" i="77" s="1"/>
  <c r="AJ48" i="70"/>
  <c r="AK48" i="70" s="1"/>
  <c r="AJ46" i="71"/>
  <c r="AK46" i="71" s="1"/>
  <c r="AJ21" i="66"/>
  <c r="AK21" i="66" s="1"/>
  <c r="AJ20" i="66"/>
  <c r="AK20" i="66" s="1"/>
  <c r="AJ25" i="70"/>
  <c r="AK25" i="70" s="1"/>
  <c r="AJ40" i="77"/>
  <c r="AK40" i="77" s="1"/>
  <c r="AJ23" i="68"/>
  <c r="AK23" i="68" s="1"/>
  <c r="AJ20" i="74"/>
  <c r="AK20" i="74" s="1"/>
  <c r="AJ20" i="68"/>
  <c r="AK20" i="68" s="1"/>
  <c r="AJ35" i="66"/>
  <c r="AK35" i="66" s="1"/>
  <c r="AJ49" i="68"/>
  <c r="AK49" i="68" s="1"/>
  <c r="AJ44" i="68"/>
  <c r="AK44" i="68" s="1"/>
  <c r="AJ31" i="68"/>
  <c r="AK31" i="68" s="1"/>
  <c r="AJ50" i="71"/>
  <c r="AK50" i="71" s="1"/>
  <c r="AJ22" i="68"/>
  <c r="AK22" i="68" s="1"/>
  <c r="AJ49" i="69"/>
  <c r="AK49" i="69" s="1"/>
  <c r="AJ32" i="66"/>
  <c r="AK32" i="66" s="1"/>
  <c r="AJ40" i="68"/>
  <c r="AK40" i="68" s="1"/>
  <c r="AJ42" i="77"/>
  <c r="AK42" i="77" s="1"/>
  <c r="AJ31" i="70"/>
  <c r="AK31" i="70" s="1"/>
  <c r="AJ48" i="68"/>
  <c r="AK48" i="68" s="1"/>
  <c r="H21" i="56"/>
  <c r="AJ31" i="69"/>
  <c r="AK31" i="69" s="1"/>
  <c r="AJ36" i="65"/>
  <c r="AK36" i="65" s="1"/>
  <c r="AJ22" i="67"/>
  <c r="AK22" i="67" s="1"/>
  <c r="AJ45" i="75"/>
  <c r="AK45" i="75" s="1"/>
  <c r="AJ39" i="66"/>
  <c r="AK39" i="66" s="1"/>
  <c r="AJ24" i="68"/>
  <c r="AK24" i="68" s="1"/>
  <c r="AJ44" i="67"/>
  <c r="AK44" i="67" s="1"/>
  <c r="AJ23" i="75"/>
  <c r="AK23" i="75" s="1"/>
  <c r="U21" i="65"/>
  <c r="I25" i="56"/>
  <c r="I24" i="56"/>
  <c r="I21" i="56"/>
  <c r="I20" i="56"/>
  <c r="I16" i="56"/>
  <c r="I17" i="56"/>
  <c r="I26" i="56"/>
  <c r="I27" i="56"/>
  <c r="I22" i="56"/>
  <c r="I23" i="56"/>
  <c r="I29" i="56"/>
  <c r="I28" i="56"/>
  <c r="I34" i="56"/>
  <c r="I35" i="56"/>
  <c r="I31" i="56"/>
  <c r="I30" i="56"/>
  <c r="I19" i="56"/>
  <c r="I18" i="56"/>
  <c r="AJ47" i="67"/>
  <c r="AK47" i="67" s="1"/>
  <c r="U21" i="67"/>
  <c r="C21" i="70"/>
  <c r="U21" i="68"/>
  <c r="T23" i="68"/>
  <c r="T24" i="68" s="1"/>
  <c r="C22" i="74"/>
  <c r="C21" i="74"/>
  <c r="C21" i="75"/>
  <c r="B22" i="65"/>
  <c r="B23" i="65" s="1"/>
  <c r="B23" i="70"/>
  <c r="T23" i="77"/>
  <c r="U22" i="77"/>
  <c r="AH10" i="77"/>
  <c r="AI10" i="77" s="1"/>
  <c r="C22" i="77"/>
  <c r="B23" i="77"/>
  <c r="C22" i="76"/>
  <c r="B23" i="76"/>
  <c r="AH10" i="76"/>
  <c r="AI10" i="76" s="1"/>
  <c r="T23" i="76"/>
  <c r="U22" i="76"/>
  <c r="C22" i="75"/>
  <c r="B23" i="75"/>
  <c r="AH10" i="75"/>
  <c r="AI10" i="75" s="1"/>
  <c r="T23" i="75"/>
  <c r="U22" i="75"/>
  <c r="T22" i="74"/>
  <c r="U21" i="74"/>
  <c r="AH10" i="74"/>
  <c r="AI10" i="74" s="1"/>
  <c r="C23" i="74"/>
  <c r="B24" i="74"/>
  <c r="T23" i="67"/>
  <c r="T24" i="67" s="1"/>
  <c r="C21" i="67"/>
  <c r="B22" i="67"/>
  <c r="T23" i="69"/>
  <c r="U22" i="69"/>
  <c r="AH10" i="69"/>
  <c r="AI10" i="69" s="1"/>
  <c r="B23" i="68"/>
  <c r="C22" i="68"/>
  <c r="AH10" i="71"/>
  <c r="AI10" i="71" s="1"/>
  <c r="C22" i="69"/>
  <c r="B23" i="69"/>
  <c r="AH10" i="68"/>
  <c r="AI10" i="68" s="1"/>
  <c r="B23" i="71"/>
  <c r="C22" i="71"/>
  <c r="U22" i="71"/>
  <c r="T23" i="71"/>
  <c r="AH10" i="67"/>
  <c r="AI10" i="67" s="1"/>
  <c r="U21" i="66"/>
  <c r="T22" i="66"/>
  <c r="AH10" i="66"/>
  <c r="AI10" i="66" s="1"/>
  <c r="U22" i="65"/>
  <c r="T23" i="65"/>
  <c r="AH10" i="65"/>
  <c r="AI10" i="65" s="1"/>
  <c r="I20" i="12"/>
  <c r="P16" i="56" l="1"/>
  <c r="P24" i="56"/>
  <c r="O24" i="56"/>
  <c r="P20" i="56"/>
  <c r="Q20" i="56"/>
  <c r="Q18" i="56"/>
  <c r="O18" i="56"/>
  <c r="P18" i="56"/>
  <c r="Q34" i="56"/>
  <c r="O20" i="56"/>
  <c r="P28" i="56"/>
  <c r="O28" i="56"/>
  <c r="O22" i="56"/>
  <c r="Q22" i="56"/>
  <c r="P21" i="56"/>
  <c r="Q21" i="56"/>
  <c r="O31" i="56"/>
  <c r="Q31" i="56"/>
  <c r="P31" i="56"/>
  <c r="P32" i="56"/>
  <c r="Q30" i="56"/>
  <c r="P15" i="56"/>
  <c r="Q15" i="56"/>
  <c r="Q26" i="56"/>
  <c r="P26" i="56"/>
  <c r="O26" i="56"/>
  <c r="O30" i="56"/>
  <c r="Q33" i="56"/>
  <c r="P33" i="56"/>
  <c r="O33" i="56"/>
  <c r="P30" i="56"/>
  <c r="Q35" i="56"/>
  <c r="P35" i="56"/>
  <c r="O35" i="56"/>
  <c r="O27" i="56"/>
  <c r="Q27" i="56"/>
  <c r="P27" i="56"/>
  <c r="Q19" i="56"/>
  <c r="P19" i="56"/>
  <c r="Q32" i="56"/>
  <c r="Q17" i="56"/>
  <c r="P17" i="56"/>
  <c r="O16" i="56"/>
  <c r="P25" i="56"/>
  <c r="Q25" i="56"/>
  <c r="O25" i="56"/>
  <c r="O29" i="56"/>
  <c r="Q29" i="56"/>
  <c r="P29" i="56"/>
  <c r="Q23" i="56"/>
  <c r="P23" i="56"/>
  <c r="Q16" i="56"/>
  <c r="P22" i="56"/>
  <c r="AH10" i="70"/>
  <c r="AI10" i="70" s="1"/>
  <c r="AH20" i="12"/>
  <c r="AK10" i="76"/>
  <c r="B24" i="66"/>
  <c r="C24" i="66" s="1"/>
  <c r="AK10" i="71"/>
  <c r="AK10" i="77"/>
  <c r="R20" i="56"/>
  <c r="R21" i="56"/>
  <c r="R34" i="56"/>
  <c r="R35" i="56"/>
  <c r="R32" i="56"/>
  <c r="R33" i="56"/>
  <c r="R30" i="56"/>
  <c r="R31" i="56"/>
  <c r="R28" i="56"/>
  <c r="R29" i="56"/>
  <c r="R14" i="56"/>
  <c r="R15" i="56"/>
  <c r="R12" i="56"/>
  <c r="R13" i="56"/>
  <c r="R26" i="56"/>
  <c r="R27" i="56"/>
  <c r="R18" i="56"/>
  <c r="R19" i="56"/>
  <c r="R16" i="56"/>
  <c r="R17" i="56"/>
  <c r="R24" i="56"/>
  <c r="R25" i="56"/>
  <c r="R22" i="56"/>
  <c r="R23" i="56"/>
  <c r="AK10" i="74"/>
  <c r="AK10" i="69"/>
  <c r="AK10" i="75"/>
  <c r="AK10" i="70"/>
  <c r="AK10" i="65"/>
  <c r="AK10" i="68"/>
  <c r="AK10" i="66"/>
  <c r="U23" i="68"/>
  <c r="AK10" i="67"/>
  <c r="C22" i="65"/>
  <c r="B24" i="70"/>
  <c r="C23" i="70"/>
  <c r="B24" i="77"/>
  <c r="C23" i="77"/>
  <c r="T24" i="77"/>
  <c r="U23" i="77"/>
  <c r="U23" i="76"/>
  <c r="T24" i="76"/>
  <c r="B24" i="76"/>
  <c r="C23" i="76"/>
  <c r="C23" i="75"/>
  <c r="B24" i="75"/>
  <c r="T24" i="75"/>
  <c r="U23" i="75"/>
  <c r="B25" i="74"/>
  <c r="C24" i="74"/>
  <c r="U22" i="74"/>
  <c r="T23" i="74"/>
  <c r="U23" i="67"/>
  <c r="B23" i="67"/>
  <c r="C22" i="67"/>
  <c r="T24" i="69"/>
  <c r="U23" i="69"/>
  <c r="B24" i="69"/>
  <c r="C23" i="69"/>
  <c r="T24" i="71"/>
  <c r="U23" i="71"/>
  <c r="C23" i="68"/>
  <c r="B24" i="68"/>
  <c r="C23" i="71"/>
  <c r="B24" i="71"/>
  <c r="T25" i="68"/>
  <c r="U24" i="68"/>
  <c r="T25" i="67"/>
  <c r="U24" i="67"/>
  <c r="T23" i="66"/>
  <c r="U22" i="66"/>
  <c r="T24" i="65"/>
  <c r="U23" i="65"/>
  <c r="C23" i="65"/>
  <c r="B24" i="65"/>
  <c r="P37" i="64"/>
  <c r="P19" i="64"/>
  <c r="P36" i="64"/>
  <c r="P18" i="64"/>
  <c r="P17" i="64"/>
  <c r="P34" i="64"/>
  <c r="P33" i="64"/>
  <c r="P15" i="64"/>
  <c r="P14" i="64"/>
  <c r="P31" i="64"/>
  <c r="K13" i="56"/>
  <c r="H28" i="10"/>
  <c r="B25" i="66" l="1"/>
  <c r="K14" i="56"/>
  <c r="AA14" i="56" s="1"/>
  <c r="B25" i="70"/>
  <c r="C24" i="70"/>
  <c r="AI16" i="76"/>
  <c r="AI16" i="67"/>
  <c r="AI16" i="70"/>
  <c r="AI16" i="69"/>
  <c r="AI16" i="68"/>
  <c r="AI16" i="71"/>
  <c r="AI16" i="77"/>
  <c r="AI16" i="66"/>
  <c r="AI16" i="65"/>
  <c r="AI16" i="75"/>
  <c r="AI16" i="74"/>
  <c r="U24" i="77"/>
  <c r="T25" i="77"/>
  <c r="C24" i="77"/>
  <c r="B25" i="77"/>
  <c r="C24" i="76"/>
  <c r="B25" i="76"/>
  <c r="U24" i="76"/>
  <c r="T25" i="76"/>
  <c r="B25" i="75"/>
  <c r="C24" i="75"/>
  <c r="U24" i="75"/>
  <c r="T25" i="75"/>
  <c r="T24" i="74"/>
  <c r="U23" i="74"/>
  <c r="C25" i="74"/>
  <c r="B26" i="74"/>
  <c r="C23" i="67"/>
  <c r="B24" i="67"/>
  <c r="U24" i="69"/>
  <c r="T25" i="69"/>
  <c r="T25" i="71"/>
  <c r="U24" i="71"/>
  <c r="B25" i="68"/>
  <c r="C24" i="68"/>
  <c r="C24" i="69"/>
  <c r="B25" i="69"/>
  <c r="T26" i="68"/>
  <c r="U25" i="68"/>
  <c r="B25" i="71"/>
  <c r="C24" i="71"/>
  <c r="B26" i="66"/>
  <c r="C25" i="66"/>
  <c r="U23" i="66"/>
  <c r="T24" i="66"/>
  <c r="U25" i="67"/>
  <c r="T26" i="67"/>
  <c r="B25" i="65"/>
  <c r="C24" i="65"/>
  <c r="T25" i="65"/>
  <c r="U24" i="65"/>
  <c r="P32" i="64"/>
  <c r="P16" i="64"/>
  <c r="P35" i="64"/>
  <c r="AI15" i="12"/>
  <c r="E20" i="12"/>
  <c r="AQ47" i="65" l="1"/>
  <c r="AQ39" i="65"/>
  <c r="AQ31" i="65"/>
  <c r="AQ23" i="65"/>
  <c r="AM49" i="65"/>
  <c r="AM41" i="65"/>
  <c r="AM33" i="65"/>
  <c r="AM25" i="65"/>
  <c r="AP47" i="65"/>
  <c r="AP39" i="65"/>
  <c r="AP31" i="65"/>
  <c r="AP23" i="65"/>
  <c r="AL49" i="65"/>
  <c r="AL41" i="65"/>
  <c r="AL33" i="65"/>
  <c r="AL25" i="65"/>
  <c r="AQ46" i="65"/>
  <c r="AQ38" i="65"/>
  <c r="AQ30" i="65"/>
  <c r="AQ22" i="65"/>
  <c r="AM48" i="65"/>
  <c r="AM40" i="65"/>
  <c r="AM32" i="65"/>
  <c r="AM24" i="65"/>
  <c r="AP46" i="65"/>
  <c r="AP38" i="65"/>
  <c r="AP30" i="65"/>
  <c r="AP22" i="65"/>
  <c r="AL48" i="65"/>
  <c r="AL40" i="65"/>
  <c r="AL32" i="65"/>
  <c r="AL24" i="65"/>
  <c r="AQ45" i="65"/>
  <c r="AQ37" i="65"/>
  <c r="AQ29" i="65"/>
  <c r="AQ21" i="65"/>
  <c r="AM47" i="65"/>
  <c r="AM39" i="65"/>
  <c r="AM31" i="65"/>
  <c r="AM23" i="65"/>
  <c r="AQ44" i="65"/>
  <c r="AQ36" i="65"/>
  <c r="AQ28" i="65"/>
  <c r="AQ20" i="65"/>
  <c r="AM46" i="65"/>
  <c r="AM38" i="65"/>
  <c r="AM30" i="65"/>
  <c r="AM22" i="65"/>
  <c r="AQ41" i="65"/>
  <c r="AQ27" i="65"/>
  <c r="AM42" i="65"/>
  <c r="AM28" i="65"/>
  <c r="AM27" i="65"/>
  <c r="AL27" i="65"/>
  <c r="AP41" i="65"/>
  <c r="AP27" i="65"/>
  <c r="AL42" i="65"/>
  <c r="AL28" i="65"/>
  <c r="AL39" i="65"/>
  <c r="AQ40" i="65"/>
  <c r="AQ26" i="65"/>
  <c r="AP40" i="65"/>
  <c r="AP26" i="65"/>
  <c r="AL38" i="65"/>
  <c r="AQ50" i="65"/>
  <c r="AP37" i="65"/>
  <c r="AQ25" i="65"/>
  <c r="AM37" i="65"/>
  <c r="AM26" i="65"/>
  <c r="AQ49" i="65"/>
  <c r="AQ35" i="65"/>
  <c r="AQ24" i="65"/>
  <c r="AM50" i="65"/>
  <c r="AM36" i="65"/>
  <c r="AL23" i="65"/>
  <c r="AP49" i="65"/>
  <c r="AP35" i="65"/>
  <c r="AP24" i="65"/>
  <c r="AQ33" i="65"/>
  <c r="AL50" i="65"/>
  <c r="AL30" i="65"/>
  <c r="AL46" i="65"/>
  <c r="AL26" i="65"/>
  <c r="AL45" i="65"/>
  <c r="AL22" i="65"/>
  <c r="AM21" i="65"/>
  <c r="AP20" i="65"/>
  <c r="AL43" i="65"/>
  <c r="AQ10" i="65"/>
  <c r="AP33" i="65"/>
  <c r="AL47" i="65"/>
  <c r="AM29" i="65"/>
  <c r="AM45" i="65"/>
  <c r="AP28" i="65"/>
  <c r="AM44" i="65"/>
  <c r="AM43" i="65"/>
  <c r="AQ32" i="65"/>
  <c r="AL29" i="65"/>
  <c r="AP32" i="65"/>
  <c r="AL20" i="65"/>
  <c r="AP50" i="65"/>
  <c r="AP29" i="65"/>
  <c r="AQ48" i="65"/>
  <c r="AP48" i="65"/>
  <c r="AP25" i="65"/>
  <c r="AL44" i="65"/>
  <c r="AL21" i="65"/>
  <c r="AP45" i="65"/>
  <c r="AP21" i="65"/>
  <c r="AM20" i="65"/>
  <c r="AP44" i="65"/>
  <c r="AQ43" i="65"/>
  <c r="AQ34" i="65"/>
  <c r="AL36" i="65"/>
  <c r="AM35" i="65"/>
  <c r="AM34" i="65"/>
  <c r="AP43" i="65"/>
  <c r="AP34" i="65"/>
  <c r="AL37" i="65"/>
  <c r="AP10" i="65"/>
  <c r="AM10" i="65"/>
  <c r="AQ42" i="65"/>
  <c r="AL35" i="65"/>
  <c r="AL10" i="65"/>
  <c r="AP42" i="65"/>
  <c r="AP36" i="65"/>
  <c r="AL34" i="65"/>
  <c r="AL31" i="65"/>
  <c r="AQ49" i="69"/>
  <c r="AQ41" i="69"/>
  <c r="AQ33" i="69"/>
  <c r="AQ25" i="69"/>
  <c r="AM43" i="69"/>
  <c r="AM35" i="69"/>
  <c r="AM27" i="69"/>
  <c r="AM10" i="69"/>
  <c r="AP49" i="69"/>
  <c r="AP41" i="69"/>
  <c r="AP33" i="69"/>
  <c r="AP25" i="69"/>
  <c r="AL43" i="69"/>
  <c r="AL35" i="69"/>
  <c r="AL27" i="69"/>
  <c r="AL10" i="69"/>
  <c r="AQ48" i="69"/>
  <c r="AQ40" i="69"/>
  <c r="AQ32" i="69"/>
  <c r="AQ24" i="69"/>
  <c r="AM50" i="69"/>
  <c r="AM42" i="69"/>
  <c r="AM34" i="69"/>
  <c r="AM26" i="69"/>
  <c r="AP48" i="69"/>
  <c r="AP40" i="69"/>
  <c r="AP32" i="69"/>
  <c r="AP24" i="69"/>
  <c r="AL50" i="69"/>
  <c r="AL42" i="69"/>
  <c r="AL34" i="69"/>
  <c r="AL26" i="69"/>
  <c r="AQ47" i="69"/>
  <c r="AQ39" i="69"/>
  <c r="AQ31" i="69"/>
  <c r="AQ23" i="69"/>
  <c r="AM49" i="69"/>
  <c r="AM41" i="69"/>
  <c r="AM33" i="69"/>
  <c r="AM25" i="69"/>
  <c r="AQ46" i="69"/>
  <c r="AQ38" i="69"/>
  <c r="AQ30" i="69"/>
  <c r="AQ22" i="69"/>
  <c r="AM48" i="69"/>
  <c r="AM40" i="69"/>
  <c r="AM32" i="69"/>
  <c r="AM24" i="69"/>
  <c r="AQ43" i="69"/>
  <c r="AQ29" i="69"/>
  <c r="AM44" i="69"/>
  <c r="AM30" i="69"/>
  <c r="AM29" i="69"/>
  <c r="AP43" i="69"/>
  <c r="AP29" i="69"/>
  <c r="AL44" i="69"/>
  <c r="AL30" i="69"/>
  <c r="AQ42" i="69"/>
  <c r="AQ28" i="69"/>
  <c r="AL41" i="69"/>
  <c r="AP42" i="69"/>
  <c r="AP28" i="69"/>
  <c r="AL40" i="69"/>
  <c r="AL29" i="69"/>
  <c r="AP39" i="69"/>
  <c r="AQ27" i="69"/>
  <c r="AM39" i="69"/>
  <c r="AM28" i="69"/>
  <c r="AQ37" i="69"/>
  <c r="AQ26" i="69"/>
  <c r="AM38" i="69"/>
  <c r="AL25" i="69"/>
  <c r="AP37" i="69"/>
  <c r="AP26" i="69"/>
  <c r="AP45" i="69"/>
  <c r="AP21" i="69"/>
  <c r="AL47" i="69"/>
  <c r="AL24" i="69"/>
  <c r="AL23" i="69"/>
  <c r="AM22" i="69"/>
  <c r="AL39" i="69"/>
  <c r="AQ44" i="69"/>
  <c r="AQ20" i="69"/>
  <c r="AM46" i="69"/>
  <c r="AM23" i="69"/>
  <c r="AP36" i="69"/>
  <c r="AM21" i="69"/>
  <c r="AL20" i="69"/>
  <c r="AP44" i="69"/>
  <c r="AP20" i="69"/>
  <c r="AL46" i="69"/>
  <c r="AP38" i="69"/>
  <c r="AQ10" i="69"/>
  <c r="AM45" i="69"/>
  <c r="AQ36" i="69"/>
  <c r="AP10" i="69"/>
  <c r="AL45" i="69"/>
  <c r="AL22" i="69"/>
  <c r="AQ35" i="69"/>
  <c r="AL38" i="69"/>
  <c r="AL21" i="69"/>
  <c r="AP35" i="69"/>
  <c r="AM37" i="69"/>
  <c r="AM20" i="69"/>
  <c r="AQ34" i="69"/>
  <c r="AL37" i="69"/>
  <c r="AP34" i="69"/>
  <c r="AP27" i="69"/>
  <c r="AL49" i="69"/>
  <c r="AL32" i="69"/>
  <c r="AP23" i="69"/>
  <c r="AQ50" i="69"/>
  <c r="AM31" i="69"/>
  <c r="AP46" i="69"/>
  <c r="AP30" i="69"/>
  <c r="AP22" i="69"/>
  <c r="AP47" i="69"/>
  <c r="AQ21" i="69"/>
  <c r="AL48" i="69"/>
  <c r="AM47" i="69"/>
  <c r="AM36" i="69"/>
  <c r="AL36" i="69"/>
  <c r="AL33" i="69"/>
  <c r="AP50" i="69"/>
  <c r="AL31" i="69"/>
  <c r="AQ45" i="69"/>
  <c r="AL28" i="69"/>
  <c r="AP31" i="69"/>
  <c r="AQ42" i="77"/>
  <c r="AQ34" i="77"/>
  <c r="AQ26" i="77"/>
  <c r="AM44" i="77"/>
  <c r="AM36" i="77"/>
  <c r="AM28" i="77"/>
  <c r="AM20" i="77"/>
  <c r="AP42" i="77"/>
  <c r="AP34" i="77"/>
  <c r="AP26" i="77"/>
  <c r="AL44" i="77"/>
  <c r="AL36" i="77"/>
  <c r="AL28" i="77"/>
  <c r="AL20" i="77"/>
  <c r="AQ49" i="77"/>
  <c r="AQ41" i="77"/>
  <c r="AQ33" i="77"/>
  <c r="AQ25" i="77"/>
  <c r="AM43" i="77"/>
  <c r="AM35" i="77"/>
  <c r="AM27" i="77"/>
  <c r="AM10" i="77"/>
  <c r="AP49" i="77"/>
  <c r="AP41" i="77"/>
  <c r="AP33" i="77"/>
  <c r="AP25" i="77"/>
  <c r="AL43" i="77"/>
  <c r="AL35" i="77"/>
  <c r="AL27" i="77"/>
  <c r="AL10" i="77"/>
  <c r="AQ48" i="77"/>
  <c r="AQ40" i="77"/>
  <c r="AQ32" i="77"/>
  <c r="AQ24" i="77"/>
  <c r="AM42" i="77"/>
  <c r="AM34" i="77"/>
  <c r="AM26" i="77"/>
  <c r="AQ47" i="77"/>
  <c r="AQ39" i="77"/>
  <c r="AQ31" i="77"/>
  <c r="AQ23" i="77"/>
  <c r="AM49" i="77"/>
  <c r="AM41" i="77"/>
  <c r="AM33" i="77"/>
  <c r="AM25" i="77"/>
  <c r="AQ44" i="77"/>
  <c r="AQ30" i="77"/>
  <c r="AQ10" i="77"/>
  <c r="AM45" i="77"/>
  <c r="AM31" i="77"/>
  <c r="AP44" i="77"/>
  <c r="AP30" i="77"/>
  <c r="AP10" i="77"/>
  <c r="AL45" i="77"/>
  <c r="AL31" i="77"/>
  <c r="AQ43" i="77"/>
  <c r="AQ29" i="77"/>
  <c r="AL42" i="77"/>
  <c r="AM30" i="77"/>
  <c r="AP43" i="77"/>
  <c r="AP29" i="77"/>
  <c r="AL41" i="77"/>
  <c r="AL30" i="77"/>
  <c r="AP40" i="77"/>
  <c r="AQ28" i="77"/>
  <c r="AM40" i="77"/>
  <c r="AM29" i="77"/>
  <c r="AQ38" i="77"/>
  <c r="AQ27" i="77"/>
  <c r="AM39" i="77"/>
  <c r="AL26" i="77"/>
  <c r="AP38" i="77"/>
  <c r="AP27" i="77"/>
  <c r="AQ35" i="77"/>
  <c r="AL46" i="77"/>
  <c r="AL23" i="77"/>
  <c r="AL39" i="77"/>
  <c r="AL33" i="77"/>
  <c r="AP35" i="77"/>
  <c r="AL40" i="77"/>
  <c r="AM22" i="77"/>
  <c r="AL22" i="77"/>
  <c r="AP48" i="77"/>
  <c r="AP46" i="77"/>
  <c r="AQ21" i="77"/>
  <c r="AP32" i="77"/>
  <c r="AP31" i="77"/>
  <c r="AM38" i="77"/>
  <c r="AM21" i="77"/>
  <c r="AP24" i="77"/>
  <c r="AM37" i="77"/>
  <c r="AP28" i="77"/>
  <c r="AL38" i="77"/>
  <c r="AL21" i="77"/>
  <c r="AP22" i="77"/>
  <c r="AP47" i="77"/>
  <c r="AP23" i="77"/>
  <c r="AL37" i="77"/>
  <c r="AQ46" i="77"/>
  <c r="AQ22" i="77"/>
  <c r="AL34" i="77"/>
  <c r="AQ45" i="77"/>
  <c r="AP20" i="77"/>
  <c r="AL25" i="77"/>
  <c r="AL24" i="77"/>
  <c r="AM23" i="77"/>
  <c r="AL48" i="77"/>
  <c r="AQ37" i="77"/>
  <c r="AP36" i="77"/>
  <c r="AM32" i="77"/>
  <c r="AP21" i="77"/>
  <c r="AQ20" i="77"/>
  <c r="AM24" i="77"/>
  <c r="AM48" i="77"/>
  <c r="AM47" i="77"/>
  <c r="AP37" i="77"/>
  <c r="AP45" i="77"/>
  <c r="AL49" i="77"/>
  <c r="AP39" i="77"/>
  <c r="AL47" i="77"/>
  <c r="AQ36" i="77"/>
  <c r="AM46" i="77"/>
  <c r="AL32" i="77"/>
  <c r="AL29" i="77"/>
  <c r="AQ47" i="74"/>
  <c r="AQ39" i="74"/>
  <c r="AQ31" i="74"/>
  <c r="AQ23" i="74"/>
  <c r="AM49" i="74"/>
  <c r="AM41" i="74"/>
  <c r="AM33" i="74"/>
  <c r="AM25" i="74"/>
  <c r="AP47" i="74"/>
  <c r="AP39" i="74"/>
  <c r="AP31" i="74"/>
  <c r="AP23" i="74"/>
  <c r="AL49" i="74"/>
  <c r="AL41" i="74"/>
  <c r="AL33" i="74"/>
  <c r="AL25" i="74"/>
  <c r="AQ46" i="74"/>
  <c r="AQ38" i="74"/>
  <c r="AQ30" i="74"/>
  <c r="AQ22" i="74"/>
  <c r="AM48" i="74"/>
  <c r="AM40" i="74"/>
  <c r="AM32" i="74"/>
  <c r="AM24" i="74"/>
  <c r="AP46" i="74"/>
  <c r="AP38" i="74"/>
  <c r="AP30" i="74"/>
  <c r="AP22" i="74"/>
  <c r="AL48" i="74"/>
  <c r="AL40" i="74"/>
  <c r="AL32" i="74"/>
  <c r="AL24" i="74"/>
  <c r="AQ45" i="74"/>
  <c r="AQ37" i="74"/>
  <c r="AQ29" i="74"/>
  <c r="AQ21" i="74"/>
  <c r="AM47" i="74"/>
  <c r="AM39" i="74"/>
  <c r="AM31" i="74"/>
  <c r="AM23" i="74"/>
  <c r="AQ44" i="74"/>
  <c r="AQ36" i="74"/>
  <c r="AQ28" i="74"/>
  <c r="AQ20" i="74"/>
  <c r="AM46" i="74"/>
  <c r="AM38" i="74"/>
  <c r="AM30" i="74"/>
  <c r="AM22" i="74"/>
  <c r="AQ48" i="74"/>
  <c r="AQ34" i="74"/>
  <c r="AP21" i="74"/>
  <c r="AL47" i="74"/>
  <c r="AM35" i="74"/>
  <c r="AM21" i="74"/>
  <c r="AM20" i="74"/>
  <c r="AL20" i="74"/>
  <c r="AP48" i="74"/>
  <c r="AP34" i="74"/>
  <c r="AP20" i="74"/>
  <c r="AL46" i="74"/>
  <c r="AL35" i="74"/>
  <c r="AL21" i="74"/>
  <c r="AM45" i="74"/>
  <c r="AL34" i="74"/>
  <c r="AP45" i="74"/>
  <c r="AQ33" i="74"/>
  <c r="AQ10" i="74"/>
  <c r="AM34" i="74"/>
  <c r="AP44" i="74"/>
  <c r="AP33" i="74"/>
  <c r="AP10" i="74"/>
  <c r="AL45" i="74"/>
  <c r="AQ43" i="74"/>
  <c r="AQ32" i="74"/>
  <c r="AM44" i="74"/>
  <c r="AL31" i="74"/>
  <c r="AM10" i="74"/>
  <c r="AQ42" i="74"/>
  <c r="AP29" i="74"/>
  <c r="AM43" i="74"/>
  <c r="AM29" i="74"/>
  <c r="AP42" i="74"/>
  <c r="AP28" i="74"/>
  <c r="AQ49" i="74"/>
  <c r="AQ25" i="74"/>
  <c r="AL38" i="74"/>
  <c r="AM36" i="74"/>
  <c r="AL30" i="74"/>
  <c r="AP36" i="74"/>
  <c r="AP49" i="74"/>
  <c r="AP25" i="74"/>
  <c r="AM37" i="74"/>
  <c r="AL37" i="74"/>
  <c r="AL28" i="74"/>
  <c r="AQ35" i="74"/>
  <c r="AP43" i="74"/>
  <c r="AQ24" i="74"/>
  <c r="AQ40" i="74"/>
  <c r="AQ41" i="74"/>
  <c r="AP24" i="74"/>
  <c r="AP41" i="74"/>
  <c r="AL36" i="74"/>
  <c r="AP40" i="74"/>
  <c r="AL29" i="74"/>
  <c r="AP37" i="74"/>
  <c r="AM28" i="74"/>
  <c r="AL10" i="74"/>
  <c r="AQ27" i="74"/>
  <c r="AQ26" i="74"/>
  <c r="AL27" i="74"/>
  <c r="AL23" i="74"/>
  <c r="AL39" i="74"/>
  <c r="AM27" i="74"/>
  <c r="AL44" i="74"/>
  <c r="AL42" i="74"/>
  <c r="AP26" i="74"/>
  <c r="AM26" i="74"/>
  <c r="AL26" i="74"/>
  <c r="AP35" i="74"/>
  <c r="AL43" i="74"/>
  <c r="AP32" i="74"/>
  <c r="AM42" i="74"/>
  <c r="AP27" i="74"/>
  <c r="AL22" i="74"/>
  <c r="AQ43" i="66"/>
  <c r="AQ35" i="66"/>
  <c r="AQ27" i="66"/>
  <c r="AQ10" i="66"/>
  <c r="AM45" i="66"/>
  <c r="AM37" i="66"/>
  <c r="AM29" i="66"/>
  <c r="AM21" i="66"/>
  <c r="AP43" i="66"/>
  <c r="AP35" i="66"/>
  <c r="AP27" i="66"/>
  <c r="AP10" i="66"/>
  <c r="AL45" i="66"/>
  <c r="AL37" i="66"/>
  <c r="AL29" i="66"/>
  <c r="AL21" i="66"/>
  <c r="AQ50" i="66"/>
  <c r="AQ42" i="66"/>
  <c r="AQ34" i="66"/>
  <c r="AQ26" i="66"/>
  <c r="AM44" i="66"/>
  <c r="AM36" i="66"/>
  <c r="AM28" i="66"/>
  <c r="AM20" i="66"/>
  <c r="AP50" i="66"/>
  <c r="AP42" i="66"/>
  <c r="AP34" i="66"/>
  <c r="AP26" i="66"/>
  <c r="AL44" i="66"/>
  <c r="AL36" i="66"/>
  <c r="AL28" i="66"/>
  <c r="AL20" i="66"/>
  <c r="AQ49" i="66"/>
  <c r="AQ41" i="66"/>
  <c r="AQ33" i="66"/>
  <c r="AQ25" i="66"/>
  <c r="AM43" i="66"/>
  <c r="AM35" i="66"/>
  <c r="AM27" i="66"/>
  <c r="AM10" i="66"/>
  <c r="AQ48" i="66"/>
  <c r="AQ40" i="66"/>
  <c r="AQ32" i="66"/>
  <c r="AQ24" i="66"/>
  <c r="AM50" i="66"/>
  <c r="AM42" i="66"/>
  <c r="AM34" i="66"/>
  <c r="AM26" i="66"/>
  <c r="AQ38" i="66"/>
  <c r="AP25" i="66"/>
  <c r="AM39" i="66"/>
  <c r="AM25" i="66"/>
  <c r="AP36" i="66"/>
  <c r="AP38" i="66"/>
  <c r="AP24" i="66"/>
  <c r="AL50" i="66"/>
  <c r="AL39" i="66"/>
  <c r="AL25" i="66"/>
  <c r="AP47" i="66"/>
  <c r="AP49" i="66"/>
  <c r="AQ37" i="66"/>
  <c r="AQ23" i="66"/>
  <c r="AM49" i="66"/>
  <c r="AM38" i="66"/>
  <c r="AM24" i="66"/>
  <c r="AP48" i="66"/>
  <c r="AP37" i="66"/>
  <c r="AP23" i="66"/>
  <c r="AL49" i="66"/>
  <c r="AL38" i="66"/>
  <c r="AL24" i="66"/>
  <c r="AQ47" i="66"/>
  <c r="AQ36" i="66"/>
  <c r="AQ22" i="66"/>
  <c r="AM48" i="66"/>
  <c r="AL35" i="66"/>
  <c r="AM23" i="66"/>
  <c r="AQ46" i="66"/>
  <c r="AP33" i="66"/>
  <c r="AQ21" i="66"/>
  <c r="AM47" i="66"/>
  <c r="AM33" i="66"/>
  <c r="AM22" i="66"/>
  <c r="AP46" i="66"/>
  <c r="AP32" i="66"/>
  <c r="AP21" i="66"/>
  <c r="AQ28" i="66"/>
  <c r="AL32" i="66"/>
  <c r="AP44" i="66"/>
  <c r="AL27" i="66"/>
  <c r="AP39" i="66"/>
  <c r="AP28" i="66"/>
  <c r="AM31" i="66"/>
  <c r="AM46" i="66"/>
  <c r="AQ45" i="66"/>
  <c r="AP22" i="66"/>
  <c r="AL31" i="66"/>
  <c r="AP45" i="66"/>
  <c r="AQ20" i="66"/>
  <c r="AL48" i="66"/>
  <c r="AM30" i="66"/>
  <c r="AQ39" i="66"/>
  <c r="AQ44" i="66"/>
  <c r="AP20" i="66"/>
  <c r="AL47" i="66"/>
  <c r="AL30" i="66"/>
  <c r="AL42" i="66"/>
  <c r="AP41" i="66"/>
  <c r="AL46" i="66"/>
  <c r="AL26" i="66"/>
  <c r="AP40" i="66"/>
  <c r="AL43" i="66"/>
  <c r="AL23" i="66"/>
  <c r="AL22" i="66"/>
  <c r="AL41" i="66"/>
  <c r="AM32" i="66"/>
  <c r="AM41" i="66"/>
  <c r="AM40" i="66"/>
  <c r="AQ30" i="66"/>
  <c r="AP30" i="66"/>
  <c r="AQ31" i="66"/>
  <c r="AL40" i="66"/>
  <c r="AL33" i="66"/>
  <c r="AP31" i="66"/>
  <c r="AL34" i="66"/>
  <c r="AQ29" i="66"/>
  <c r="AL10" i="66"/>
  <c r="AP29" i="66"/>
  <c r="AQ50" i="71"/>
  <c r="AQ42" i="71"/>
  <c r="AQ34" i="71"/>
  <c r="AQ26" i="71"/>
  <c r="AM44" i="71"/>
  <c r="AM36" i="71"/>
  <c r="AM28" i="71"/>
  <c r="AM20" i="71"/>
  <c r="AP50" i="71"/>
  <c r="AP42" i="71"/>
  <c r="AP34" i="71"/>
  <c r="AP26" i="71"/>
  <c r="AL44" i="71"/>
  <c r="AL36" i="71"/>
  <c r="AL28" i="71"/>
  <c r="AL20" i="71"/>
  <c r="AQ49" i="71"/>
  <c r="AQ41" i="71"/>
  <c r="AQ33" i="71"/>
  <c r="AQ25" i="71"/>
  <c r="AM43" i="71"/>
  <c r="AM35" i="71"/>
  <c r="AM27" i="71"/>
  <c r="AM10" i="71"/>
  <c r="AP49" i="71"/>
  <c r="AP41" i="71"/>
  <c r="AP33" i="71"/>
  <c r="AP25" i="71"/>
  <c r="AL43" i="71"/>
  <c r="AL35" i="71"/>
  <c r="AL27" i="71"/>
  <c r="AL10" i="71"/>
  <c r="AQ48" i="71"/>
  <c r="AQ40" i="71"/>
  <c r="AQ32" i="71"/>
  <c r="AQ24" i="71"/>
  <c r="AM50" i="71"/>
  <c r="AM42" i="71"/>
  <c r="AM34" i="71"/>
  <c r="AM26" i="71"/>
  <c r="AQ47" i="71"/>
  <c r="AQ39" i="71"/>
  <c r="AQ31" i="71"/>
  <c r="AQ23" i="71"/>
  <c r="AM49" i="71"/>
  <c r="AM41" i="71"/>
  <c r="AM33" i="71"/>
  <c r="AM25" i="71"/>
  <c r="AQ37" i="71"/>
  <c r="AP24" i="71"/>
  <c r="AL50" i="71"/>
  <c r="AM38" i="71"/>
  <c r="AM24" i="71"/>
  <c r="AP46" i="71"/>
  <c r="AP37" i="71"/>
  <c r="AP23" i="71"/>
  <c r="AL49" i="71"/>
  <c r="AL38" i="71"/>
  <c r="AL24" i="71"/>
  <c r="AP35" i="71"/>
  <c r="AP48" i="71"/>
  <c r="AQ36" i="71"/>
  <c r="AQ22" i="71"/>
  <c r="AM48" i="71"/>
  <c r="AM37" i="71"/>
  <c r="AM23" i="71"/>
  <c r="AP47" i="71"/>
  <c r="AP36" i="71"/>
  <c r="AP22" i="71"/>
  <c r="AL48" i="71"/>
  <c r="AL37" i="71"/>
  <c r="AL23" i="71"/>
  <c r="AQ46" i="71"/>
  <c r="AQ35" i="71"/>
  <c r="AQ21" i="71"/>
  <c r="AM47" i="71"/>
  <c r="AL34" i="71"/>
  <c r="AM22" i="71"/>
  <c r="AQ45" i="71"/>
  <c r="AP32" i="71"/>
  <c r="AQ20" i="71"/>
  <c r="AM46" i="71"/>
  <c r="AM32" i="71"/>
  <c r="AM21" i="71"/>
  <c r="AP45" i="71"/>
  <c r="AP31" i="71"/>
  <c r="AP20" i="71"/>
  <c r="AP43" i="71"/>
  <c r="AL32" i="71"/>
  <c r="AP40" i="71"/>
  <c r="AM31" i="71"/>
  <c r="AM29" i="71"/>
  <c r="AL25" i="71"/>
  <c r="AP39" i="71"/>
  <c r="AL31" i="71"/>
  <c r="AQ30" i="71"/>
  <c r="AL47" i="71"/>
  <c r="AQ38" i="71"/>
  <c r="AM30" i="71"/>
  <c r="AL45" i="71"/>
  <c r="AP38" i="71"/>
  <c r="AL30" i="71"/>
  <c r="AP30" i="71"/>
  <c r="AL46" i="71"/>
  <c r="AL29" i="71"/>
  <c r="AQ29" i="71"/>
  <c r="AM45" i="71"/>
  <c r="AL26" i="71"/>
  <c r="AP29" i="71"/>
  <c r="AL42" i="71"/>
  <c r="AP28" i="71"/>
  <c r="AM39" i="71"/>
  <c r="AQ10" i="71"/>
  <c r="AL22" i="71"/>
  <c r="AL21" i="71"/>
  <c r="AQ44" i="71"/>
  <c r="AL41" i="71"/>
  <c r="AP21" i="71"/>
  <c r="AP10" i="71"/>
  <c r="AP44" i="71"/>
  <c r="AQ28" i="71"/>
  <c r="AL33" i="71"/>
  <c r="AQ43" i="71"/>
  <c r="AL39" i="71"/>
  <c r="AQ27" i="71"/>
  <c r="AM40" i="71"/>
  <c r="AP27" i="71"/>
  <c r="AL40" i="71"/>
  <c r="AQ48" i="68"/>
  <c r="AQ40" i="68"/>
  <c r="AQ32" i="68"/>
  <c r="AQ24" i="68"/>
  <c r="AM50" i="68"/>
  <c r="AM42" i="68"/>
  <c r="AM34" i="68"/>
  <c r="AM26" i="68"/>
  <c r="AP48" i="68"/>
  <c r="AP40" i="68"/>
  <c r="AP32" i="68"/>
  <c r="AP24" i="68"/>
  <c r="AL50" i="68"/>
  <c r="AL42" i="68"/>
  <c r="AL34" i="68"/>
  <c r="AL26" i="68"/>
  <c r="AQ47" i="68"/>
  <c r="AQ39" i="68"/>
  <c r="AQ31" i="68"/>
  <c r="AQ23" i="68"/>
  <c r="AM49" i="68"/>
  <c r="AM41" i="68"/>
  <c r="AM33" i="68"/>
  <c r="AM25" i="68"/>
  <c r="AP47" i="68"/>
  <c r="AP39" i="68"/>
  <c r="AP31" i="68"/>
  <c r="AP23" i="68"/>
  <c r="AL49" i="68"/>
  <c r="AL41" i="68"/>
  <c r="AL33" i="68"/>
  <c r="AL25" i="68"/>
  <c r="AQ46" i="68"/>
  <c r="AQ38" i="68"/>
  <c r="AQ30" i="68"/>
  <c r="AQ22" i="68"/>
  <c r="AM48" i="68"/>
  <c r="AM40" i="68"/>
  <c r="AM32" i="68"/>
  <c r="AM24" i="68"/>
  <c r="AQ45" i="68"/>
  <c r="AQ37" i="68"/>
  <c r="AQ29" i="68"/>
  <c r="AQ21" i="68"/>
  <c r="AM47" i="68"/>
  <c r="AM39" i="68"/>
  <c r="AM31" i="68"/>
  <c r="AM23" i="68"/>
  <c r="AQ42" i="68"/>
  <c r="AQ28" i="68"/>
  <c r="AM43" i="68"/>
  <c r="AM29" i="68"/>
  <c r="AM28" i="68"/>
  <c r="AP42" i="68"/>
  <c r="AP28" i="68"/>
  <c r="AL43" i="68"/>
  <c r="AL29" i="68"/>
  <c r="AL40" i="68"/>
  <c r="AQ41" i="68"/>
  <c r="AQ27" i="68"/>
  <c r="AP41" i="68"/>
  <c r="AP27" i="68"/>
  <c r="AL39" i="68"/>
  <c r="AL28" i="68"/>
  <c r="AP38" i="68"/>
  <c r="AQ26" i="68"/>
  <c r="AM38" i="68"/>
  <c r="AM27" i="68"/>
  <c r="AQ50" i="68"/>
  <c r="AQ36" i="68"/>
  <c r="AQ25" i="68"/>
  <c r="AM37" i="68"/>
  <c r="AL24" i="68"/>
  <c r="AP50" i="68"/>
  <c r="AP36" i="68"/>
  <c r="AP25" i="68"/>
  <c r="AP37" i="68"/>
  <c r="AL47" i="68"/>
  <c r="AL30" i="68"/>
  <c r="AL23" i="68"/>
  <c r="AM20" i="68"/>
  <c r="AP49" i="68"/>
  <c r="AQ35" i="68"/>
  <c r="AM46" i="68"/>
  <c r="AL27" i="68"/>
  <c r="AL46" i="68"/>
  <c r="AM22" i="68"/>
  <c r="AL22" i="68"/>
  <c r="AL38" i="68"/>
  <c r="AP29" i="68"/>
  <c r="AP35" i="68"/>
  <c r="AM44" i="68"/>
  <c r="AQ34" i="68"/>
  <c r="AM45" i="68"/>
  <c r="AQ33" i="68"/>
  <c r="AP34" i="68"/>
  <c r="AL45" i="68"/>
  <c r="AM21" i="68"/>
  <c r="AL37" i="68"/>
  <c r="AP33" i="68"/>
  <c r="AL44" i="68"/>
  <c r="AL21" i="68"/>
  <c r="AP30" i="68"/>
  <c r="AQ49" i="68"/>
  <c r="AL20" i="68"/>
  <c r="AP26" i="68"/>
  <c r="AP22" i="68"/>
  <c r="AL32" i="68"/>
  <c r="AQ20" i="68"/>
  <c r="AQ10" i="68"/>
  <c r="AM36" i="68"/>
  <c r="AL36" i="68"/>
  <c r="AQ43" i="68"/>
  <c r="AL35" i="68"/>
  <c r="AP21" i="68"/>
  <c r="AL31" i="68"/>
  <c r="AP10" i="68"/>
  <c r="AM35" i="68"/>
  <c r="AM30" i="68"/>
  <c r="AL48" i="68"/>
  <c r="AQ44" i="68"/>
  <c r="AP43" i="68"/>
  <c r="AP20" i="68"/>
  <c r="AM10" i="68"/>
  <c r="AP46" i="68"/>
  <c r="AP44" i="68"/>
  <c r="AL10" i="68"/>
  <c r="AP45" i="68"/>
  <c r="AQ49" i="70"/>
  <c r="AQ41" i="70"/>
  <c r="AQ33" i="70"/>
  <c r="AQ25" i="70"/>
  <c r="AM43" i="70"/>
  <c r="AM35" i="70"/>
  <c r="AM27" i="70"/>
  <c r="AM10" i="70"/>
  <c r="AP49" i="70"/>
  <c r="AP41" i="70"/>
  <c r="AP33" i="70"/>
  <c r="AP25" i="70"/>
  <c r="AL43" i="70"/>
  <c r="AL35" i="70"/>
  <c r="AL27" i="70"/>
  <c r="AL10" i="70"/>
  <c r="AQ48" i="70"/>
  <c r="AQ40" i="70"/>
  <c r="AQ32" i="70"/>
  <c r="AQ24" i="70"/>
  <c r="AM50" i="70"/>
  <c r="AM42" i="70"/>
  <c r="AM34" i="70"/>
  <c r="AM26" i="70"/>
  <c r="AP48" i="70"/>
  <c r="AP40" i="70"/>
  <c r="AP32" i="70"/>
  <c r="AP24" i="70"/>
  <c r="AL50" i="70"/>
  <c r="AL42" i="70"/>
  <c r="AL34" i="70"/>
  <c r="AL26" i="70"/>
  <c r="AQ47" i="70"/>
  <c r="AQ39" i="70"/>
  <c r="AQ31" i="70"/>
  <c r="AQ23" i="70"/>
  <c r="AM49" i="70"/>
  <c r="AM41" i="70"/>
  <c r="AM33" i="70"/>
  <c r="AM25" i="70"/>
  <c r="AQ46" i="70"/>
  <c r="AQ38" i="70"/>
  <c r="AQ30" i="70"/>
  <c r="AQ22" i="70"/>
  <c r="AM48" i="70"/>
  <c r="AM40" i="70"/>
  <c r="AM32" i="70"/>
  <c r="AM24" i="70"/>
  <c r="AQ50" i="70"/>
  <c r="AQ36" i="70"/>
  <c r="AP23" i="70"/>
  <c r="AL49" i="70"/>
  <c r="AM37" i="70"/>
  <c r="AM23" i="70"/>
  <c r="AM47" i="70"/>
  <c r="AP50" i="70"/>
  <c r="AP36" i="70"/>
  <c r="AP22" i="70"/>
  <c r="AL48" i="70"/>
  <c r="AL37" i="70"/>
  <c r="AL23" i="70"/>
  <c r="AP47" i="70"/>
  <c r="AQ35" i="70"/>
  <c r="AQ21" i="70"/>
  <c r="AM36" i="70"/>
  <c r="AM22" i="70"/>
  <c r="AP46" i="70"/>
  <c r="AP35" i="70"/>
  <c r="AP21" i="70"/>
  <c r="AL47" i="70"/>
  <c r="AL36" i="70"/>
  <c r="AL22" i="70"/>
  <c r="AQ45" i="70"/>
  <c r="AQ34" i="70"/>
  <c r="AQ20" i="70"/>
  <c r="AM46" i="70"/>
  <c r="AL33" i="70"/>
  <c r="AM21" i="70"/>
  <c r="AQ44" i="70"/>
  <c r="AP31" i="70"/>
  <c r="AQ10" i="70"/>
  <c r="AM45" i="70"/>
  <c r="AM31" i="70"/>
  <c r="AM20" i="70"/>
  <c r="AP44" i="70"/>
  <c r="AP30" i="70"/>
  <c r="AP10" i="70"/>
  <c r="AP37" i="70"/>
  <c r="AL38" i="70"/>
  <c r="AP28" i="70"/>
  <c r="AP45" i="70"/>
  <c r="AL45" i="70"/>
  <c r="AP26" i="70"/>
  <c r="AP34" i="70"/>
  <c r="AL32" i="70"/>
  <c r="AL31" i="70"/>
  <c r="AM29" i="70"/>
  <c r="AQ26" i="70"/>
  <c r="AL28" i="70"/>
  <c r="AQ43" i="70"/>
  <c r="AQ29" i="70"/>
  <c r="AP29" i="70"/>
  <c r="AM30" i="70"/>
  <c r="AQ28" i="70"/>
  <c r="AL30" i="70"/>
  <c r="AQ27" i="70"/>
  <c r="AL29" i="70"/>
  <c r="AP27" i="70"/>
  <c r="AL46" i="70"/>
  <c r="AM28" i="70"/>
  <c r="AL25" i="70"/>
  <c r="AL21" i="70"/>
  <c r="AL20" i="70"/>
  <c r="AP42" i="70"/>
  <c r="AL39" i="70"/>
  <c r="AL24" i="70"/>
  <c r="AM44" i="70"/>
  <c r="AL40" i="70"/>
  <c r="AM39" i="70"/>
  <c r="AP43" i="70"/>
  <c r="AM38" i="70"/>
  <c r="AQ42" i="70"/>
  <c r="AP39" i="70"/>
  <c r="AP38" i="70"/>
  <c r="AQ37" i="70"/>
  <c r="AP20" i="70"/>
  <c r="AL44" i="70"/>
  <c r="AL41" i="70"/>
  <c r="AQ45" i="67"/>
  <c r="AQ37" i="67"/>
  <c r="AQ29" i="67"/>
  <c r="AQ21" i="67"/>
  <c r="AM47" i="67"/>
  <c r="AM39" i="67"/>
  <c r="AM31" i="67"/>
  <c r="AP45" i="67"/>
  <c r="AP37" i="67"/>
  <c r="AP29" i="67"/>
  <c r="AP21" i="67"/>
  <c r="AL47" i="67"/>
  <c r="AL39" i="67"/>
  <c r="AL31" i="67"/>
  <c r="AQ44" i="67"/>
  <c r="AQ36" i="67"/>
  <c r="AQ28" i="67"/>
  <c r="AQ20" i="67"/>
  <c r="AM46" i="67"/>
  <c r="AP44" i="67"/>
  <c r="AP36" i="67"/>
  <c r="AP28" i="67"/>
  <c r="AP20" i="67"/>
  <c r="AL46" i="67"/>
  <c r="AQ43" i="67"/>
  <c r="AQ35" i="67"/>
  <c r="AQ27" i="67"/>
  <c r="AQ10" i="67"/>
  <c r="AM45" i="67"/>
  <c r="AQ42" i="67"/>
  <c r="AQ34" i="67"/>
  <c r="AQ26" i="67"/>
  <c r="AM44" i="67"/>
  <c r="AM36" i="67"/>
  <c r="AQ46" i="67"/>
  <c r="AQ32" i="67"/>
  <c r="AP10" i="67"/>
  <c r="AL45" i="67"/>
  <c r="AL35" i="67"/>
  <c r="AL26" i="67"/>
  <c r="AL34" i="67"/>
  <c r="AM33" i="67"/>
  <c r="AL24" i="67"/>
  <c r="AP46" i="67"/>
  <c r="AP32" i="67"/>
  <c r="AL44" i="67"/>
  <c r="AM34" i="67"/>
  <c r="AM25" i="67"/>
  <c r="AM43" i="67"/>
  <c r="AL25" i="67"/>
  <c r="AL43" i="67"/>
  <c r="AM42" i="67"/>
  <c r="AP43" i="67"/>
  <c r="AQ31" i="67"/>
  <c r="AL33" i="67"/>
  <c r="AP42" i="67"/>
  <c r="AP31" i="67"/>
  <c r="AM24" i="67"/>
  <c r="AQ41" i="67"/>
  <c r="AQ30" i="67"/>
  <c r="AQ40" i="67"/>
  <c r="AP27" i="67"/>
  <c r="AM41" i="67"/>
  <c r="AL32" i="67"/>
  <c r="AL23" i="67"/>
  <c r="AP40" i="67"/>
  <c r="AP23" i="67"/>
  <c r="AL40" i="67"/>
  <c r="AM26" i="67"/>
  <c r="AM22" i="67"/>
  <c r="AP35" i="67"/>
  <c r="AL21" i="67"/>
  <c r="AM32" i="67"/>
  <c r="AQ39" i="67"/>
  <c r="AQ22" i="67"/>
  <c r="AM38" i="67"/>
  <c r="AM23" i="67"/>
  <c r="AL38" i="67"/>
  <c r="AL22" i="67"/>
  <c r="AL37" i="67"/>
  <c r="AL36" i="67"/>
  <c r="AL20" i="67"/>
  <c r="AP33" i="67"/>
  <c r="AM10" i="67"/>
  <c r="AP39" i="67"/>
  <c r="AP22" i="67"/>
  <c r="AM37" i="67"/>
  <c r="AM21" i="67"/>
  <c r="AQ38" i="67"/>
  <c r="AP38" i="67"/>
  <c r="AP34" i="67"/>
  <c r="AM35" i="67"/>
  <c r="AM20" i="67"/>
  <c r="AQ33" i="67"/>
  <c r="AM30" i="67"/>
  <c r="AM29" i="67"/>
  <c r="AQ47" i="67"/>
  <c r="AM48" i="67"/>
  <c r="AL29" i="67"/>
  <c r="AM28" i="67"/>
  <c r="AL28" i="67"/>
  <c r="AP48" i="67"/>
  <c r="AL27" i="67"/>
  <c r="AP26" i="67"/>
  <c r="AP25" i="67"/>
  <c r="AL42" i="67"/>
  <c r="AP24" i="67"/>
  <c r="AL41" i="67"/>
  <c r="AM27" i="67"/>
  <c r="AQ23" i="67"/>
  <c r="AQ48" i="67"/>
  <c r="AQ24" i="67"/>
  <c r="AM40" i="67"/>
  <c r="AL30" i="67"/>
  <c r="AP30" i="67"/>
  <c r="AP47" i="67"/>
  <c r="AL10" i="67"/>
  <c r="AP41" i="67"/>
  <c r="AQ25" i="67"/>
  <c r="AL48" i="67"/>
  <c r="AQ49" i="76"/>
  <c r="AQ41" i="76"/>
  <c r="AQ33" i="76"/>
  <c r="AQ25" i="76"/>
  <c r="AM43" i="76"/>
  <c r="AM35" i="76"/>
  <c r="AM27" i="76"/>
  <c r="AM10" i="76"/>
  <c r="AP49" i="76"/>
  <c r="AP41" i="76"/>
  <c r="AP33" i="76"/>
  <c r="AP25" i="76"/>
  <c r="AL43" i="76"/>
  <c r="AL35" i="76"/>
  <c r="AL27" i="76"/>
  <c r="AL10" i="76"/>
  <c r="AQ48" i="76"/>
  <c r="AQ40" i="76"/>
  <c r="AQ32" i="76"/>
  <c r="AQ24" i="76"/>
  <c r="AM42" i="76"/>
  <c r="AM34" i="76"/>
  <c r="AM26" i="76"/>
  <c r="AP48" i="76"/>
  <c r="AP40" i="76"/>
  <c r="AP32" i="76"/>
  <c r="AP24" i="76"/>
  <c r="AL42" i="76"/>
  <c r="AL34" i="76"/>
  <c r="AL26" i="76"/>
  <c r="AQ47" i="76"/>
  <c r="AQ39" i="76"/>
  <c r="AQ31" i="76"/>
  <c r="AQ23" i="76"/>
  <c r="AM49" i="76"/>
  <c r="AM41" i="76"/>
  <c r="AM33" i="76"/>
  <c r="AM25" i="76"/>
  <c r="AQ46" i="76"/>
  <c r="AQ38" i="76"/>
  <c r="AQ30" i="76"/>
  <c r="AQ22" i="76"/>
  <c r="AM48" i="76"/>
  <c r="AM40" i="76"/>
  <c r="AM32" i="76"/>
  <c r="AM24" i="76"/>
  <c r="AQ43" i="76"/>
  <c r="AQ29" i="76"/>
  <c r="AM44" i="76"/>
  <c r="AM30" i="76"/>
  <c r="AP43" i="76"/>
  <c r="AP29" i="76"/>
  <c r="AL44" i="76"/>
  <c r="AL30" i="76"/>
  <c r="AM29" i="76"/>
  <c r="AQ42" i="76"/>
  <c r="AQ28" i="76"/>
  <c r="AL41" i="76"/>
  <c r="AP42" i="76"/>
  <c r="AP28" i="76"/>
  <c r="AL40" i="76"/>
  <c r="AL29" i="76"/>
  <c r="AP39" i="76"/>
  <c r="AQ27" i="76"/>
  <c r="AM39" i="76"/>
  <c r="AM28" i="76"/>
  <c r="AQ37" i="76"/>
  <c r="AQ26" i="76"/>
  <c r="AM38" i="76"/>
  <c r="AL25" i="76"/>
  <c r="AP37" i="76"/>
  <c r="AP26" i="76"/>
  <c r="AP47" i="76"/>
  <c r="AP23" i="76"/>
  <c r="AL46" i="76"/>
  <c r="AL23" i="76"/>
  <c r="AL22" i="76"/>
  <c r="AM20" i="76"/>
  <c r="AP36" i="76"/>
  <c r="AP46" i="76"/>
  <c r="AP22" i="76"/>
  <c r="AM45" i="76"/>
  <c r="AM22" i="76"/>
  <c r="AL45" i="76"/>
  <c r="AP20" i="76"/>
  <c r="AQ45" i="76"/>
  <c r="AQ21" i="76"/>
  <c r="AP45" i="76"/>
  <c r="AP21" i="76"/>
  <c r="AL39" i="76"/>
  <c r="AM21" i="76"/>
  <c r="AQ44" i="76"/>
  <c r="AQ20" i="76"/>
  <c r="AL38" i="76"/>
  <c r="AL21" i="76"/>
  <c r="AP44" i="76"/>
  <c r="AM37" i="76"/>
  <c r="AP38" i="76"/>
  <c r="AQ10" i="76"/>
  <c r="AL37" i="76"/>
  <c r="AL20" i="76"/>
  <c r="AQ36" i="76"/>
  <c r="AP10" i="76"/>
  <c r="AM36" i="76"/>
  <c r="AL36" i="76"/>
  <c r="AP30" i="76"/>
  <c r="AL47" i="76"/>
  <c r="AL31" i="76"/>
  <c r="AQ35" i="76"/>
  <c r="AP35" i="76"/>
  <c r="AP27" i="76"/>
  <c r="AM46" i="76"/>
  <c r="AL33" i="76"/>
  <c r="AL32" i="76"/>
  <c r="AM31" i="76"/>
  <c r="AQ34" i="76"/>
  <c r="AP34" i="76"/>
  <c r="AL48" i="76"/>
  <c r="AM47" i="76"/>
  <c r="AM23" i="76"/>
  <c r="AL28" i="76"/>
  <c r="AL24" i="76"/>
  <c r="AL49" i="76"/>
  <c r="AP31" i="76"/>
  <c r="AQ48" i="75"/>
  <c r="AQ40" i="75"/>
  <c r="AQ32" i="75"/>
  <c r="AQ24" i="75"/>
  <c r="AM42" i="75"/>
  <c r="AM34" i="75"/>
  <c r="AM26" i="75"/>
  <c r="AP48" i="75"/>
  <c r="AP40" i="75"/>
  <c r="AP32" i="75"/>
  <c r="AP24" i="75"/>
  <c r="AL42" i="75"/>
  <c r="AL34" i="75"/>
  <c r="AL26" i="75"/>
  <c r="AQ47" i="75"/>
  <c r="AQ39" i="75"/>
  <c r="AQ31" i="75"/>
  <c r="AQ23" i="75"/>
  <c r="AM49" i="75"/>
  <c r="AM41" i="75"/>
  <c r="AM33" i="75"/>
  <c r="AM25" i="75"/>
  <c r="AP47" i="75"/>
  <c r="AP39" i="75"/>
  <c r="AP31" i="75"/>
  <c r="AP23" i="75"/>
  <c r="AL49" i="75"/>
  <c r="AL41" i="75"/>
  <c r="AL33" i="75"/>
  <c r="AL25" i="75"/>
  <c r="AQ46" i="75"/>
  <c r="AQ38" i="75"/>
  <c r="AQ30" i="75"/>
  <c r="AQ22" i="75"/>
  <c r="AM48" i="75"/>
  <c r="AM40" i="75"/>
  <c r="AM32" i="75"/>
  <c r="AM24" i="75"/>
  <c r="AQ45" i="75"/>
  <c r="AQ37" i="75"/>
  <c r="AQ29" i="75"/>
  <c r="AQ21" i="75"/>
  <c r="AM47" i="75"/>
  <c r="AM39" i="75"/>
  <c r="AM31" i="75"/>
  <c r="AM23" i="75"/>
  <c r="AQ49" i="75"/>
  <c r="AQ35" i="75"/>
  <c r="AP22" i="75"/>
  <c r="AL48" i="75"/>
  <c r="AM36" i="75"/>
  <c r="AM22" i="75"/>
  <c r="AM21" i="75"/>
  <c r="AP49" i="75"/>
  <c r="AP35" i="75"/>
  <c r="AP21" i="75"/>
  <c r="AL47" i="75"/>
  <c r="AL36" i="75"/>
  <c r="AL22" i="75"/>
  <c r="AM46" i="75"/>
  <c r="AP46" i="75"/>
  <c r="AQ34" i="75"/>
  <c r="AQ20" i="75"/>
  <c r="AM35" i="75"/>
  <c r="AP45" i="75"/>
  <c r="AP34" i="75"/>
  <c r="AP20" i="75"/>
  <c r="AL46" i="75"/>
  <c r="AL35" i="75"/>
  <c r="AL21" i="75"/>
  <c r="AQ44" i="75"/>
  <c r="AQ33" i="75"/>
  <c r="AQ10" i="75"/>
  <c r="AM45" i="75"/>
  <c r="AL32" i="75"/>
  <c r="AM20" i="75"/>
  <c r="AQ43" i="75"/>
  <c r="AP30" i="75"/>
  <c r="AM44" i="75"/>
  <c r="AM30" i="75"/>
  <c r="AM10" i="75"/>
  <c r="AP43" i="75"/>
  <c r="AP29" i="75"/>
  <c r="AP28" i="75"/>
  <c r="AL38" i="75"/>
  <c r="AP44" i="75"/>
  <c r="AQ41" i="75"/>
  <c r="AL28" i="75"/>
  <c r="AQ27" i="75"/>
  <c r="AM37" i="75"/>
  <c r="AL37" i="75"/>
  <c r="AL31" i="75"/>
  <c r="AQ25" i="75"/>
  <c r="AP41" i="75"/>
  <c r="AP27" i="75"/>
  <c r="AQ26" i="75"/>
  <c r="AM29" i="75"/>
  <c r="AP26" i="75"/>
  <c r="AL30" i="75"/>
  <c r="AQ42" i="75"/>
  <c r="AP25" i="75"/>
  <c r="AL29" i="75"/>
  <c r="AP42" i="75"/>
  <c r="AP10" i="75"/>
  <c r="AM28" i="75"/>
  <c r="AM43" i="75"/>
  <c r="AL23" i="75"/>
  <c r="AL20" i="75"/>
  <c r="AL43" i="75"/>
  <c r="AL40" i="75"/>
  <c r="AL39" i="75"/>
  <c r="AM38" i="75"/>
  <c r="AM27" i="75"/>
  <c r="AL44" i="75"/>
  <c r="AP37" i="75"/>
  <c r="AQ28" i="75"/>
  <c r="AP38" i="75"/>
  <c r="AP33" i="75"/>
  <c r="AQ36" i="75"/>
  <c r="AL27" i="75"/>
  <c r="AP36" i="75"/>
  <c r="AL24" i="75"/>
  <c r="AL10" i="75"/>
  <c r="AL45" i="75"/>
  <c r="K15" i="56"/>
  <c r="AA15" i="56" s="1"/>
  <c r="B26" i="70"/>
  <c r="C25" i="70"/>
  <c r="C25" i="77"/>
  <c r="B26" i="77"/>
  <c r="U25" i="77"/>
  <c r="T26" i="77"/>
  <c r="C25" i="76"/>
  <c r="B26" i="76"/>
  <c r="U25" i="76"/>
  <c r="T26" i="76"/>
  <c r="B26" i="75"/>
  <c r="C25" i="75"/>
  <c r="T26" i="75"/>
  <c r="U25" i="75"/>
  <c r="C26" i="74"/>
  <c r="B27" i="74"/>
  <c r="U24" i="74"/>
  <c r="T25" i="74"/>
  <c r="C24" i="67"/>
  <c r="B25" i="67"/>
  <c r="U25" i="69"/>
  <c r="T26" i="69"/>
  <c r="T27" i="68"/>
  <c r="U26" i="68"/>
  <c r="B26" i="69"/>
  <c r="C25" i="69"/>
  <c r="C25" i="68"/>
  <c r="B26" i="68"/>
  <c r="C25" i="71"/>
  <c r="B26" i="71"/>
  <c r="T26" i="71"/>
  <c r="U25" i="71"/>
  <c r="U26" i="67"/>
  <c r="T27" i="67"/>
  <c r="U24" i="66"/>
  <c r="T25" i="66"/>
  <c r="C26" i="66"/>
  <c r="B27" i="66"/>
  <c r="U25" i="65"/>
  <c r="T26" i="65"/>
  <c r="C25" i="65"/>
  <c r="B26" i="65"/>
  <c r="AI16" i="12"/>
  <c r="H27" i="10"/>
  <c r="AS28" i="75" l="1"/>
  <c r="AR28" i="75"/>
  <c r="AO25" i="65"/>
  <c r="AN25" i="65"/>
  <c r="AS42" i="67"/>
  <c r="AR42" i="67"/>
  <c r="AS10" i="69"/>
  <c r="AR10" i="69"/>
  <c r="AN26" i="69"/>
  <c r="AO26" i="69"/>
  <c r="AS27" i="76"/>
  <c r="AR27" i="76"/>
  <c r="AS20" i="67"/>
  <c r="AR20" i="67"/>
  <c r="AS28" i="68"/>
  <c r="AR28" i="68"/>
  <c r="AS28" i="74"/>
  <c r="AR28" i="74"/>
  <c r="AO28" i="69"/>
  <c r="AN28" i="69"/>
  <c r="AO23" i="69"/>
  <c r="AN23" i="69"/>
  <c r="AO40" i="69"/>
  <c r="AN40" i="69"/>
  <c r="AO34" i="69"/>
  <c r="AN34" i="69"/>
  <c r="AO27" i="69"/>
  <c r="AN27" i="69"/>
  <c r="AN32" i="65"/>
  <c r="AO32" i="65"/>
  <c r="AO33" i="65"/>
  <c r="AN33" i="65"/>
  <c r="AS46" i="76"/>
  <c r="AR46" i="76"/>
  <c r="AO10" i="76"/>
  <c r="AN10" i="76"/>
  <c r="AO21" i="67"/>
  <c r="AN21" i="67"/>
  <c r="AN46" i="67"/>
  <c r="AO46" i="67"/>
  <c r="AS43" i="70"/>
  <c r="AR43" i="70"/>
  <c r="AS50" i="70"/>
  <c r="AR50" i="70"/>
  <c r="AO48" i="68"/>
  <c r="AN48" i="68"/>
  <c r="AO43" i="68"/>
  <c r="AN43" i="68"/>
  <c r="AS43" i="71"/>
  <c r="AR43" i="71"/>
  <c r="AS30" i="66"/>
  <c r="AR30" i="66"/>
  <c r="AO50" i="66"/>
  <c r="AN50" i="66"/>
  <c r="AO40" i="77"/>
  <c r="AN40" i="77"/>
  <c r="AO24" i="65"/>
  <c r="AN24" i="65"/>
  <c r="AS20" i="75"/>
  <c r="AR20" i="75"/>
  <c r="AS36" i="76"/>
  <c r="AR36" i="76"/>
  <c r="AN35" i="67"/>
  <c r="AO35" i="67"/>
  <c r="AS20" i="71"/>
  <c r="AR20" i="71"/>
  <c r="AO24" i="66"/>
  <c r="AN24" i="66"/>
  <c r="AS43" i="75"/>
  <c r="AR43" i="75"/>
  <c r="AO38" i="76"/>
  <c r="AN38" i="76"/>
  <c r="AR41" i="67"/>
  <c r="AS41" i="67"/>
  <c r="AS22" i="67"/>
  <c r="AR22" i="67"/>
  <c r="AO45" i="67"/>
  <c r="AN45" i="67"/>
  <c r="AO40" i="70"/>
  <c r="AN40" i="70"/>
  <c r="AS30" i="70"/>
  <c r="AR30" i="70"/>
  <c r="AS31" i="71"/>
  <c r="AR31" i="71"/>
  <c r="AR46" i="71"/>
  <c r="AS46" i="71"/>
  <c r="AN41" i="65"/>
  <c r="AO41" i="65"/>
  <c r="AS22" i="75"/>
  <c r="AR22" i="75"/>
  <c r="AO22" i="76"/>
  <c r="AN22" i="76"/>
  <c r="AN43" i="76"/>
  <c r="AO43" i="76"/>
  <c r="AN28" i="67"/>
  <c r="AO28" i="67"/>
  <c r="AS43" i="67"/>
  <c r="AR43" i="67"/>
  <c r="AS44" i="70"/>
  <c r="AR44" i="70"/>
  <c r="AO44" i="68"/>
  <c r="AN44" i="68"/>
  <c r="AO41" i="71"/>
  <c r="AN41" i="71"/>
  <c r="AS45" i="71"/>
  <c r="AR45" i="71"/>
  <c r="AO49" i="66"/>
  <c r="AN49" i="66"/>
  <c r="AS42" i="65"/>
  <c r="AR42" i="65"/>
  <c r="AS31" i="76"/>
  <c r="AR31" i="76"/>
  <c r="AO23" i="76"/>
  <c r="AN23" i="76"/>
  <c r="AO42" i="76"/>
  <c r="AN42" i="76"/>
  <c r="AS44" i="67"/>
  <c r="AR44" i="67"/>
  <c r="AO10" i="65"/>
  <c r="AN10" i="65"/>
  <c r="AO46" i="76"/>
  <c r="AN46" i="76"/>
  <c r="AS42" i="76"/>
  <c r="AR42" i="76"/>
  <c r="AS24" i="76"/>
  <c r="AR24" i="76"/>
  <c r="AN43" i="67"/>
  <c r="AO43" i="67"/>
  <c r="AN28" i="70"/>
  <c r="AO28" i="70"/>
  <c r="AS46" i="70"/>
  <c r="AR46" i="70"/>
  <c r="AS21" i="68"/>
  <c r="AR21" i="68"/>
  <c r="AO21" i="71"/>
  <c r="AN21" i="71"/>
  <c r="AS47" i="71"/>
  <c r="AR47" i="71"/>
  <c r="AS29" i="74"/>
  <c r="AR29" i="74"/>
  <c r="AO43" i="77"/>
  <c r="AN43" i="77"/>
  <c r="AN33" i="69"/>
  <c r="AO33" i="69"/>
  <c r="AN47" i="65"/>
  <c r="AO47" i="65"/>
  <c r="AO40" i="75"/>
  <c r="AN40" i="75"/>
  <c r="AS41" i="75"/>
  <c r="AR41" i="75"/>
  <c r="AS30" i="75"/>
  <c r="AR30" i="75"/>
  <c r="AO25" i="75"/>
  <c r="AN25" i="75"/>
  <c r="AO26" i="75"/>
  <c r="AN26" i="75"/>
  <c r="AO24" i="76"/>
  <c r="AN24" i="76"/>
  <c r="AS30" i="76"/>
  <c r="AR30" i="76"/>
  <c r="AO39" i="76"/>
  <c r="AN39" i="76"/>
  <c r="AS23" i="76"/>
  <c r="AR23" i="76"/>
  <c r="AO41" i="76"/>
  <c r="AN41" i="76"/>
  <c r="AS32" i="76"/>
  <c r="AR32" i="76"/>
  <c r="AS41" i="76"/>
  <c r="AR41" i="76"/>
  <c r="AO30" i="67"/>
  <c r="AN30" i="67"/>
  <c r="AN20" i="67"/>
  <c r="AO20" i="67"/>
  <c r="AS40" i="67"/>
  <c r="AR40" i="67"/>
  <c r="AN25" i="67"/>
  <c r="AO25" i="67"/>
  <c r="AS42" i="70"/>
  <c r="AR42" i="70"/>
  <c r="AN35" i="68"/>
  <c r="AO35" i="68"/>
  <c r="AS49" i="68"/>
  <c r="AR49" i="68"/>
  <c r="AN22" i="71"/>
  <c r="AO22" i="71"/>
  <c r="AS24" i="71"/>
  <c r="AR24" i="71"/>
  <c r="AO22" i="66"/>
  <c r="AN22" i="66"/>
  <c r="AR45" i="66"/>
  <c r="AS45" i="66"/>
  <c r="AS48" i="66"/>
  <c r="AR48" i="66"/>
  <c r="AS25" i="66"/>
  <c r="AR25" i="66"/>
  <c r="AO27" i="74"/>
  <c r="AN27" i="74"/>
  <c r="AO28" i="74"/>
  <c r="AN28" i="74"/>
  <c r="AO21" i="74"/>
  <c r="AN21" i="74"/>
  <c r="AO40" i="74"/>
  <c r="AN40" i="74"/>
  <c r="AO41" i="74"/>
  <c r="AN41" i="74"/>
  <c r="AS24" i="77"/>
  <c r="AR24" i="77"/>
  <c r="AO42" i="77"/>
  <c r="AN42" i="77"/>
  <c r="AS25" i="77"/>
  <c r="AR25" i="77"/>
  <c r="AS26" i="77"/>
  <c r="AR26" i="77"/>
  <c r="AO36" i="69"/>
  <c r="AN36" i="69"/>
  <c r="AO37" i="69"/>
  <c r="AN37" i="69"/>
  <c r="AS20" i="69"/>
  <c r="AR20" i="69"/>
  <c r="AS26" i="69"/>
  <c r="AR26" i="69"/>
  <c r="AS40" i="69"/>
  <c r="AR40" i="69"/>
  <c r="AS41" i="69"/>
  <c r="AR41" i="69"/>
  <c r="AO44" i="65"/>
  <c r="AN44" i="65"/>
  <c r="AS33" i="65"/>
  <c r="AR33" i="65"/>
  <c r="AO28" i="65"/>
  <c r="AN28" i="65"/>
  <c r="AS38" i="65"/>
  <c r="AR38" i="65"/>
  <c r="AS39" i="65"/>
  <c r="AR39" i="65"/>
  <c r="AN46" i="75"/>
  <c r="AO46" i="75"/>
  <c r="AO48" i="67"/>
  <c r="AN48" i="67"/>
  <c r="AO22" i="70"/>
  <c r="AN22" i="70"/>
  <c r="AS44" i="71"/>
  <c r="AR44" i="71"/>
  <c r="AS47" i="77"/>
  <c r="AR47" i="77"/>
  <c r="AR30" i="71"/>
  <c r="AS30" i="71"/>
  <c r="AS35" i="77"/>
  <c r="AR35" i="77"/>
  <c r="AO44" i="75"/>
  <c r="AN44" i="75"/>
  <c r="AS35" i="76"/>
  <c r="AR35" i="76"/>
  <c r="AN30" i="71"/>
  <c r="AO30" i="71"/>
  <c r="AS38" i="66"/>
  <c r="AR38" i="66"/>
  <c r="AO40" i="65"/>
  <c r="AN40" i="65"/>
  <c r="AS21" i="70"/>
  <c r="AR21" i="70"/>
  <c r="AS36" i="66"/>
  <c r="AR36" i="66"/>
  <c r="AS45" i="74"/>
  <c r="AR45" i="74"/>
  <c r="AO39" i="77"/>
  <c r="AN39" i="77"/>
  <c r="AO47" i="69"/>
  <c r="AN47" i="69"/>
  <c r="AO49" i="65"/>
  <c r="AN49" i="65"/>
  <c r="AS43" i="74"/>
  <c r="AR43" i="74"/>
  <c r="AO29" i="77"/>
  <c r="AN29" i="77"/>
  <c r="AS50" i="69"/>
  <c r="AR50" i="69"/>
  <c r="AS49" i="65"/>
  <c r="AR49" i="65"/>
  <c r="AO39" i="70"/>
  <c r="AN39" i="70"/>
  <c r="AO37" i="68"/>
  <c r="AN37" i="68"/>
  <c r="AO23" i="74"/>
  <c r="AN23" i="74"/>
  <c r="AN32" i="74"/>
  <c r="AO32" i="74"/>
  <c r="AO44" i="77"/>
  <c r="AN44" i="77"/>
  <c r="AS34" i="69"/>
  <c r="AR34" i="69"/>
  <c r="AO46" i="69"/>
  <c r="AN46" i="69"/>
  <c r="AS45" i="69"/>
  <c r="AR45" i="69"/>
  <c r="AS32" i="69"/>
  <c r="AR32" i="69"/>
  <c r="AS33" i="69"/>
  <c r="AR33" i="69"/>
  <c r="AO39" i="65"/>
  <c r="AN39" i="65"/>
  <c r="AO34" i="75"/>
  <c r="AN34" i="75"/>
  <c r="AO28" i="76"/>
  <c r="AN28" i="76"/>
  <c r="AS21" i="76"/>
  <c r="AR21" i="76"/>
  <c r="AS47" i="76"/>
  <c r="AR47" i="76"/>
  <c r="AS40" i="76"/>
  <c r="AR40" i="76"/>
  <c r="AS49" i="76"/>
  <c r="AR49" i="76"/>
  <c r="AN36" i="67"/>
  <c r="AO36" i="67"/>
  <c r="AO23" i="67"/>
  <c r="AN23" i="67"/>
  <c r="AO20" i="70"/>
  <c r="AN20" i="70"/>
  <c r="AO45" i="68"/>
  <c r="AN45" i="68"/>
  <c r="AS38" i="68"/>
  <c r="AR38" i="68"/>
  <c r="AO47" i="71"/>
  <c r="AN47" i="71"/>
  <c r="AO23" i="66"/>
  <c r="AN23" i="66"/>
  <c r="AO31" i="66"/>
  <c r="AN31" i="66"/>
  <c r="AO37" i="74"/>
  <c r="AN37" i="74"/>
  <c r="AO35" i="74"/>
  <c r="AN35" i="74"/>
  <c r="AN48" i="74"/>
  <c r="AO48" i="74"/>
  <c r="AN49" i="74"/>
  <c r="AO49" i="74"/>
  <c r="AO24" i="77"/>
  <c r="AN24" i="77"/>
  <c r="AS27" i="77"/>
  <c r="AR27" i="77"/>
  <c r="AS33" i="77"/>
  <c r="AR33" i="77"/>
  <c r="AS34" i="77"/>
  <c r="AR34" i="77"/>
  <c r="AS44" i="69"/>
  <c r="AR44" i="69"/>
  <c r="AS37" i="69"/>
  <c r="AR37" i="69"/>
  <c r="AO30" i="69"/>
  <c r="AN30" i="69"/>
  <c r="AS48" i="69"/>
  <c r="AR48" i="69"/>
  <c r="AS49" i="69"/>
  <c r="AR49" i="69"/>
  <c r="AR25" i="65"/>
  <c r="AS25" i="65"/>
  <c r="AO42" i="65"/>
  <c r="AN42" i="65"/>
  <c r="AS46" i="65"/>
  <c r="AR46" i="65"/>
  <c r="AS47" i="65"/>
  <c r="AR47" i="65"/>
  <c r="AO22" i="68"/>
  <c r="AN22" i="68"/>
  <c r="AS20" i="66"/>
  <c r="AR20" i="66"/>
  <c r="AO50" i="65"/>
  <c r="AN50" i="65"/>
  <c r="AO33" i="67"/>
  <c r="AN33" i="67"/>
  <c r="AO37" i="71"/>
  <c r="AN37" i="71"/>
  <c r="AS21" i="77"/>
  <c r="AR21" i="77"/>
  <c r="AS26" i="65"/>
  <c r="AR26" i="65"/>
  <c r="AS42" i="68"/>
  <c r="AR42" i="68"/>
  <c r="AO48" i="71"/>
  <c r="AN48" i="71"/>
  <c r="AS42" i="74"/>
  <c r="AR42" i="74"/>
  <c r="AN20" i="77"/>
  <c r="AO20" i="77"/>
  <c r="AN24" i="69"/>
  <c r="AO24" i="69"/>
  <c r="AO35" i="69"/>
  <c r="AN35" i="69"/>
  <c r="AN31" i="76"/>
  <c r="AO31" i="76"/>
  <c r="AN21" i="65"/>
  <c r="AO21" i="65"/>
  <c r="AO45" i="75"/>
  <c r="AN45" i="75"/>
  <c r="AN20" i="75"/>
  <c r="AO20" i="75"/>
  <c r="AO31" i="75"/>
  <c r="AN31" i="75"/>
  <c r="AO41" i="75"/>
  <c r="AN41" i="75"/>
  <c r="AO42" i="75"/>
  <c r="AN42" i="75"/>
  <c r="AS45" i="76"/>
  <c r="AR45" i="76"/>
  <c r="AS26" i="76"/>
  <c r="AR26" i="76"/>
  <c r="AS48" i="76"/>
  <c r="AR48" i="76"/>
  <c r="AO37" i="67"/>
  <c r="AN37" i="67"/>
  <c r="AO32" i="67"/>
  <c r="AN32" i="67"/>
  <c r="AO41" i="70"/>
  <c r="AN41" i="70"/>
  <c r="AO21" i="70"/>
  <c r="AN21" i="70"/>
  <c r="AO31" i="70"/>
  <c r="AN31" i="70"/>
  <c r="AS31" i="70"/>
  <c r="AR31" i="70"/>
  <c r="AO26" i="70"/>
  <c r="AN26" i="70"/>
  <c r="AN10" i="70"/>
  <c r="AO10" i="70"/>
  <c r="AC26" i="56" s="1"/>
  <c r="AS45" i="68"/>
  <c r="AR45" i="68"/>
  <c r="AO36" i="68"/>
  <c r="AN36" i="68"/>
  <c r="AS34" i="68"/>
  <c r="AR34" i="68"/>
  <c r="AO23" i="68"/>
  <c r="AN23" i="68"/>
  <c r="AO28" i="68"/>
  <c r="AN28" i="68"/>
  <c r="AO25" i="68"/>
  <c r="AN25" i="68"/>
  <c r="AO26" i="68"/>
  <c r="AN26" i="68"/>
  <c r="AO40" i="71"/>
  <c r="AN40" i="71"/>
  <c r="AS32" i="71"/>
  <c r="AR32" i="71"/>
  <c r="AN10" i="71"/>
  <c r="AO10" i="71"/>
  <c r="AC30" i="56" s="1"/>
  <c r="AN20" i="71"/>
  <c r="AO20" i="71"/>
  <c r="AS29" i="66"/>
  <c r="AR29" i="66"/>
  <c r="AO43" i="66"/>
  <c r="AN43" i="66"/>
  <c r="AS22" i="66"/>
  <c r="AR22" i="66"/>
  <c r="AO20" i="66"/>
  <c r="AN20" i="66"/>
  <c r="AO21" i="66"/>
  <c r="AN21" i="66"/>
  <c r="AO22" i="74"/>
  <c r="AN22" i="74"/>
  <c r="AN31" i="74"/>
  <c r="AO31" i="74"/>
  <c r="AO46" i="74"/>
  <c r="AN46" i="74"/>
  <c r="AS22" i="74"/>
  <c r="AR22" i="74"/>
  <c r="AS23" i="74"/>
  <c r="AR23" i="74"/>
  <c r="AO47" i="77"/>
  <c r="AN47" i="77"/>
  <c r="AO25" i="77"/>
  <c r="AN25" i="77"/>
  <c r="AS38" i="77"/>
  <c r="AR38" i="77"/>
  <c r="AS41" i="77"/>
  <c r="AR41" i="77"/>
  <c r="AS42" i="77"/>
  <c r="AR42" i="77"/>
  <c r="AO20" i="69"/>
  <c r="AN20" i="69"/>
  <c r="AO25" i="69"/>
  <c r="AN25" i="69"/>
  <c r="AO44" i="69"/>
  <c r="AN44" i="69"/>
  <c r="AS10" i="65"/>
  <c r="AR10" i="65"/>
  <c r="AS48" i="65"/>
  <c r="AR48" i="65"/>
  <c r="AO43" i="65"/>
  <c r="AN43" i="65"/>
  <c r="AS27" i="65"/>
  <c r="AR27" i="65"/>
  <c r="AN47" i="74"/>
  <c r="AO47" i="74"/>
  <c r="AO29" i="69"/>
  <c r="AN29" i="69"/>
  <c r="AS35" i="67"/>
  <c r="AR35" i="67"/>
  <c r="AS30" i="68"/>
  <c r="AR30" i="68"/>
  <c r="AS28" i="69"/>
  <c r="AR28" i="69"/>
  <c r="AS40" i="65"/>
  <c r="AR40" i="65"/>
  <c r="AO40" i="76"/>
  <c r="AN40" i="76"/>
  <c r="AO38" i="77"/>
  <c r="AN38" i="77"/>
  <c r="AN49" i="69"/>
  <c r="AO49" i="69"/>
  <c r="AS21" i="65"/>
  <c r="AR21" i="65"/>
  <c r="AS25" i="69"/>
  <c r="AR25" i="69"/>
  <c r="AN23" i="75"/>
  <c r="AO23" i="75"/>
  <c r="AO37" i="75"/>
  <c r="AN37" i="75"/>
  <c r="AO22" i="75"/>
  <c r="AN22" i="75"/>
  <c r="AO49" i="75"/>
  <c r="AN49" i="75"/>
  <c r="AS24" i="75"/>
  <c r="AR24" i="75"/>
  <c r="AS10" i="76"/>
  <c r="AC29" i="56" s="1"/>
  <c r="AR10" i="76"/>
  <c r="AS37" i="76"/>
  <c r="AR37" i="76"/>
  <c r="AO22" i="67"/>
  <c r="AN22" i="67"/>
  <c r="AO44" i="70"/>
  <c r="AN44" i="70"/>
  <c r="AO25" i="70"/>
  <c r="AN25" i="70"/>
  <c r="AO32" i="70"/>
  <c r="AN32" i="70"/>
  <c r="AN34" i="70"/>
  <c r="AO34" i="70"/>
  <c r="AO27" i="70"/>
  <c r="AN27" i="70"/>
  <c r="AO10" i="68"/>
  <c r="AC20" i="56" s="1"/>
  <c r="AN10" i="68"/>
  <c r="AO30" i="68"/>
  <c r="AN30" i="68"/>
  <c r="AO39" i="68"/>
  <c r="AN39" i="68"/>
  <c r="AO33" i="68"/>
  <c r="AN33" i="68"/>
  <c r="AN34" i="68"/>
  <c r="AO34" i="68"/>
  <c r="AS27" i="71"/>
  <c r="AR27" i="71"/>
  <c r="AS28" i="71"/>
  <c r="AR28" i="71"/>
  <c r="AO31" i="71"/>
  <c r="AN31" i="71"/>
  <c r="AO27" i="71"/>
  <c r="AN27" i="71"/>
  <c r="AO28" i="71"/>
  <c r="AN28" i="71"/>
  <c r="AO10" i="66"/>
  <c r="AN10" i="66"/>
  <c r="AS40" i="66"/>
  <c r="AR40" i="66"/>
  <c r="AS33" i="66"/>
  <c r="AR33" i="66"/>
  <c r="AO28" i="66"/>
  <c r="AN28" i="66"/>
  <c r="AO29" i="66"/>
  <c r="AN29" i="66"/>
  <c r="AS27" i="74"/>
  <c r="AR27" i="74"/>
  <c r="AO10" i="74"/>
  <c r="AC18" i="56" s="1"/>
  <c r="AN10" i="74"/>
  <c r="AS25" i="74"/>
  <c r="AR25" i="74"/>
  <c r="AS20" i="74"/>
  <c r="AR20" i="74"/>
  <c r="AS30" i="74"/>
  <c r="AR30" i="74"/>
  <c r="AS31" i="74"/>
  <c r="AR31" i="74"/>
  <c r="AS39" i="77"/>
  <c r="AR39" i="77"/>
  <c r="AS20" i="77"/>
  <c r="AR20" i="77"/>
  <c r="AS31" i="77"/>
  <c r="AR31" i="77"/>
  <c r="AO26" i="77"/>
  <c r="AN26" i="77"/>
  <c r="AO31" i="77"/>
  <c r="AN31" i="77"/>
  <c r="AS49" i="77"/>
  <c r="AR49" i="77"/>
  <c r="AN48" i="69"/>
  <c r="AO48" i="69"/>
  <c r="AS29" i="69"/>
  <c r="AR29" i="69"/>
  <c r="AO37" i="65"/>
  <c r="AN37" i="65"/>
  <c r="AS20" i="65"/>
  <c r="AR20" i="65"/>
  <c r="AR41" i="65"/>
  <c r="AS41" i="65"/>
  <c r="AS26" i="67"/>
  <c r="AR26" i="67"/>
  <c r="AO46" i="71"/>
  <c r="AN46" i="71"/>
  <c r="AS29" i="75"/>
  <c r="AR29" i="75"/>
  <c r="AN27" i="67"/>
  <c r="AO27" i="67"/>
  <c r="AS37" i="71"/>
  <c r="AR37" i="71"/>
  <c r="AO30" i="77"/>
  <c r="AN30" i="77"/>
  <c r="AS44" i="65"/>
  <c r="AR44" i="65"/>
  <c r="AS34" i="75"/>
  <c r="AR34" i="75"/>
  <c r="AO35" i="76"/>
  <c r="AN35" i="76"/>
  <c r="AO47" i="70"/>
  <c r="AN47" i="70"/>
  <c r="AO38" i="66"/>
  <c r="AN38" i="66"/>
  <c r="AS28" i="65"/>
  <c r="AR28" i="65"/>
  <c r="AS45" i="75"/>
  <c r="AR45" i="75"/>
  <c r="AN34" i="76"/>
  <c r="AO34" i="76"/>
  <c r="AS38" i="71"/>
  <c r="AR38" i="71"/>
  <c r="AO27" i="77"/>
  <c r="AN27" i="77"/>
  <c r="AN50" i="69"/>
  <c r="AO50" i="69"/>
  <c r="AS47" i="67"/>
  <c r="AR47" i="67"/>
  <c r="AS35" i="70"/>
  <c r="AR35" i="70"/>
  <c r="AO39" i="74"/>
  <c r="AN39" i="74"/>
  <c r="AS28" i="77"/>
  <c r="AR28" i="77"/>
  <c r="AO41" i="69"/>
  <c r="AN41" i="69"/>
  <c r="AS30" i="67"/>
  <c r="AR30" i="67"/>
  <c r="AO50" i="71"/>
  <c r="AN50" i="71"/>
  <c r="AS37" i="66"/>
  <c r="AR37" i="66"/>
  <c r="AO46" i="77"/>
  <c r="AN46" i="77"/>
  <c r="AO35" i="65"/>
  <c r="AN35" i="65"/>
  <c r="AO33" i="75"/>
  <c r="AN33" i="75"/>
  <c r="AO36" i="76"/>
  <c r="AN36" i="76"/>
  <c r="AN10" i="75"/>
  <c r="AO10" i="75"/>
  <c r="AC22" i="56" s="1"/>
  <c r="AO32" i="75"/>
  <c r="AN32" i="75"/>
  <c r="AO24" i="75"/>
  <c r="AN24" i="75"/>
  <c r="AN36" i="75"/>
  <c r="AO36" i="75"/>
  <c r="AS23" i="75"/>
  <c r="AR23" i="75"/>
  <c r="AS32" i="75"/>
  <c r="AR32" i="75"/>
  <c r="AO48" i="76"/>
  <c r="AN48" i="76"/>
  <c r="AN25" i="76"/>
  <c r="AO25" i="76"/>
  <c r="AO30" i="76"/>
  <c r="AN30" i="76"/>
  <c r="AN38" i="67"/>
  <c r="AO38" i="67"/>
  <c r="AS27" i="67"/>
  <c r="AR27" i="67"/>
  <c r="AN44" i="67"/>
  <c r="AO44" i="67"/>
  <c r="AO31" i="67"/>
  <c r="AN31" i="67"/>
  <c r="AS20" i="70"/>
  <c r="AR20" i="70"/>
  <c r="AS34" i="70"/>
  <c r="AR34" i="70"/>
  <c r="AR47" i="70"/>
  <c r="AS47" i="70"/>
  <c r="AO42" i="70"/>
  <c r="AN42" i="70"/>
  <c r="AN35" i="70"/>
  <c r="AO35" i="70"/>
  <c r="AS44" i="68"/>
  <c r="AR44" i="68"/>
  <c r="AO47" i="68"/>
  <c r="AN47" i="68"/>
  <c r="AS27" i="68"/>
  <c r="AR27" i="68"/>
  <c r="AO41" i="68"/>
  <c r="AN41" i="68"/>
  <c r="AO42" i="68"/>
  <c r="AN42" i="68"/>
  <c r="AO42" i="71"/>
  <c r="AN42" i="71"/>
  <c r="AS39" i="71"/>
  <c r="AR39" i="71"/>
  <c r="AN35" i="71"/>
  <c r="AO35" i="71"/>
  <c r="AN36" i="71"/>
  <c r="AO36" i="71"/>
  <c r="AO26" i="66"/>
  <c r="AN26" i="66"/>
  <c r="AO36" i="66"/>
  <c r="AN36" i="66"/>
  <c r="AO37" i="66"/>
  <c r="AN37" i="66"/>
  <c r="AS49" i="74"/>
  <c r="AR49" i="74"/>
  <c r="AS34" i="74"/>
  <c r="AR34" i="74"/>
  <c r="AS38" i="74"/>
  <c r="AR38" i="74"/>
  <c r="AS39" i="74"/>
  <c r="AR39" i="74"/>
  <c r="AO49" i="77"/>
  <c r="AN49" i="77"/>
  <c r="AS32" i="77"/>
  <c r="AR32" i="77"/>
  <c r="AO45" i="77"/>
  <c r="AN45" i="77"/>
  <c r="AS35" i="69"/>
  <c r="AR35" i="69"/>
  <c r="AS36" i="69"/>
  <c r="AR36" i="69"/>
  <c r="AS43" i="69"/>
  <c r="AR43" i="69"/>
  <c r="AS34" i="65"/>
  <c r="AR34" i="65"/>
  <c r="AS29" i="65"/>
  <c r="AR29" i="65"/>
  <c r="AO27" i="65"/>
  <c r="AN27" i="65"/>
  <c r="AO32" i="66"/>
  <c r="AN32" i="66"/>
  <c r="AO31" i="65"/>
  <c r="AN31" i="65"/>
  <c r="AO30" i="75"/>
  <c r="AN30" i="75"/>
  <c r="AO27" i="76"/>
  <c r="AN27" i="76"/>
  <c r="AO42" i="74"/>
  <c r="AN42" i="74"/>
  <c r="AN29" i="76"/>
  <c r="AO29" i="76"/>
  <c r="AO46" i="68"/>
  <c r="AN46" i="68"/>
  <c r="AO21" i="77"/>
  <c r="AN21" i="77"/>
  <c r="AS36" i="67"/>
  <c r="AR36" i="67"/>
  <c r="AS42" i="69"/>
  <c r="AR42" i="69"/>
  <c r="AS25" i="76"/>
  <c r="AR25" i="76"/>
  <c r="AO49" i="70"/>
  <c r="AN49" i="70"/>
  <c r="AO48" i="66"/>
  <c r="AN48" i="66"/>
  <c r="AO34" i="74"/>
  <c r="AN34" i="74"/>
  <c r="AS27" i="69"/>
  <c r="AR27" i="69"/>
  <c r="AO39" i="75"/>
  <c r="AN39" i="75"/>
  <c r="AS33" i="76"/>
  <c r="AR33" i="76"/>
  <c r="AN47" i="75"/>
  <c r="AO47" i="75"/>
  <c r="AR31" i="75"/>
  <c r="AS31" i="75"/>
  <c r="AS40" i="75"/>
  <c r="AR40" i="75"/>
  <c r="AS34" i="76"/>
  <c r="AR34" i="76"/>
  <c r="AO20" i="76"/>
  <c r="AN20" i="76"/>
  <c r="AS20" i="76"/>
  <c r="AR20" i="76"/>
  <c r="AO44" i="76"/>
  <c r="AN44" i="76"/>
  <c r="AS32" i="67"/>
  <c r="AR32" i="67"/>
  <c r="AO39" i="67"/>
  <c r="AN39" i="67"/>
  <c r="AO46" i="70"/>
  <c r="AN46" i="70"/>
  <c r="AS26" i="70"/>
  <c r="AR26" i="70"/>
  <c r="AN33" i="70"/>
  <c r="AO33" i="70"/>
  <c r="AO23" i="70"/>
  <c r="AN23" i="70"/>
  <c r="AO50" i="70"/>
  <c r="AN50" i="70"/>
  <c r="AO43" i="70"/>
  <c r="AN43" i="70"/>
  <c r="AS46" i="68"/>
  <c r="AR46" i="68"/>
  <c r="AS37" i="68"/>
  <c r="AR37" i="68"/>
  <c r="AS41" i="68"/>
  <c r="AR41" i="68"/>
  <c r="AO49" i="68"/>
  <c r="AN49" i="68"/>
  <c r="AO50" i="68"/>
  <c r="AN50" i="68"/>
  <c r="AS29" i="71"/>
  <c r="AR29" i="71"/>
  <c r="AO25" i="71"/>
  <c r="AN25" i="71"/>
  <c r="AO34" i="71"/>
  <c r="AN34" i="71"/>
  <c r="AS48" i="71"/>
  <c r="AR48" i="71"/>
  <c r="AO43" i="71"/>
  <c r="AN43" i="71"/>
  <c r="AO44" i="71"/>
  <c r="AN44" i="71"/>
  <c r="AO34" i="66"/>
  <c r="AN34" i="66"/>
  <c r="AO46" i="66"/>
  <c r="AN46" i="66"/>
  <c r="AO44" i="66"/>
  <c r="AN44" i="66"/>
  <c r="AO45" i="66"/>
  <c r="AN45" i="66"/>
  <c r="AS32" i="74"/>
  <c r="AR32" i="74"/>
  <c r="AS37" i="74"/>
  <c r="AR37" i="74"/>
  <c r="AS36" i="74"/>
  <c r="AR36" i="74"/>
  <c r="AS48" i="74"/>
  <c r="AR48" i="74"/>
  <c r="AS46" i="74"/>
  <c r="AR46" i="74"/>
  <c r="AS47" i="74"/>
  <c r="AR47" i="74"/>
  <c r="AS45" i="77"/>
  <c r="AR45" i="77"/>
  <c r="AO34" i="77"/>
  <c r="AN34" i="77"/>
  <c r="AS10" i="77"/>
  <c r="AR10" i="77"/>
  <c r="AS47" i="69"/>
  <c r="AR47" i="69"/>
  <c r="AO21" i="69"/>
  <c r="AN21" i="69"/>
  <c r="AS43" i="65"/>
  <c r="AR43" i="65"/>
  <c r="AS50" i="65"/>
  <c r="AR50" i="65"/>
  <c r="AN22" i="65"/>
  <c r="AO22" i="65"/>
  <c r="AS44" i="76"/>
  <c r="AR44" i="76"/>
  <c r="AS37" i="70"/>
  <c r="AR37" i="70"/>
  <c r="AS23" i="71"/>
  <c r="AR23" i="71"/>
  <c r="AS31" i="69"/>
  <c r="AR31" i="69"/>
  <c r="AS37" i="75"/>
  <c r="AR37" i="75"/>
  <c r="AS24" i="66"/>
  <c r="AR24" i="66"/>
  <c r="AS28" i="67"/>
  <c r="AR28" i="67"/>
  <c r="AO21" i="68"/>
  <c r="AN21" i="68"/>
  <c r="AO44" i="74"/>
  <c r="AN44" i="74"/>
  <c r="AO41" i="77"/>
  <c r="AN41" i="77"/>
  <c r="AO42" i="69"/>
  <c r="AN42" i="69"/>
  <c r="AN10" i="67"/>
  <c r="AO10" i="67"/>
  <c r="AC14" i="56" s="1"/>
  <c r="AR22" i="71"/>
  <c r="AS22" i="71"/>
  <c r="AS29" i="77"/>
  <c r="AR29" i="77"/>
  <c r="AS35" i="65"/>
  <c r="AR35" i="65"/>
  <c r="AO40" i="67"/>
  <c r="AN40" i="67"/>
  <c r="AS33" i="68"/>
  <c r="AR33" i="68"/>
  <c r="AO24" i="74"/>
  <c r="AN24" i="74"/>
  <c r="AO23" i="77"/>
  <c r="AN23" i="77"/>
  <c r="AS38" i="69"/>
  <c r="AR38" i="69"/>
  <c r="AS45" i="65"/>
  <c r="AR45" i="65"/>
  <c r="AS27" i="75"/>
  <c r="AR27" i="75"/>
  <c r="AO29" i="67"/>
  <c r="AN29" i="67"/>
  <c r="AS30" i="65"/>
  <c r="AR30" i="65"/>
  <c r="AN45" i="76"/>
  <c r="AO45" i="76"/>
  <c r="AS29" i="76"/>
  <c r="AR29" i="76"/>
  <c r="AO41" i="67"/>
  <c r="AN41" i="67"/>
  <c r="AS46" i="67"/>
  <c r="AR46" i="67"/>
  <c r="AO47" i="67"/>
  <c r="AN47" i="67"/>
  <c r="AS38" i="70"/>
  <c r="AR38" i="70"/>
  <c r="AS27" i="70"/>
  <c r="AR27" i="70"/>
  <c r="AN45" i="70"/>
  <c r="AO45" i="70"/>
  <c r="AN37" i="70"/>
  <c r="AO37" i="70"/>
  <c r="AS24" i="70"/>
  <c r="AR24" i="70"/>
  <c r="AS25" i="70"/>
  <c r="AR25" i="70"/>
  <c r="AO32" i="68"/>
  <c r="AN32" i="68"/>
  <c r="AS25" i="68"/>
  <c r="AR25" i="68"/>
  <c r="AS23" i="68"/>
  <c r="AR23" i="68"/>
  <c r="AS24" i="68"/>
  <c r="AR24" i="68"/>
  <c r="AO39" i="71"/>
  <c r="AN39" i="71"/>
  <c r="AO26" i="71"/>
  <c r="AN26" i="71"/>
  <c r="AS35" i="71"/>
  <c r="AR35" i="71"/>
  <c r="AS25" i="71"/>
  <c r="AR25" i="71"/>
  <c r="AS26" i="71"/>
  <c r="AR26" i="71"/>
  <c r="AS31" i="66"/>
  <c r="AR31" i="66"/>
  <c r="AS41" i="66"/>
  <c r="AR41" i="66"/>
  <c r="AS28" i="66"/>
  <c r="AR28" i="66"/>
  <c r="AO35" i="66"/>
  <c r="AN35" i="66"/>
  <c r="AS49" i="66"/>
  <c r="AR49" i="66"/>
  <c r="AS26" i="66"/>
  <c r="AR26" i="66"/>
  <c r="AS10" i="66"/>
  <c r="AR10" i="66"/>
  <c r="AN43" i="74"/>
  <c r="AO43" i="74"/>
  <c r="AO29" i="74"/>
  <c r="AN29" i="74"/>
  <c r="AO30" i="74"/>
  <c r="AN30" i="74"/>
  <c r="AO45" i="74"/>
  <c r="AN45" i="74"/>
  <c r="AO20" i="74"/>
  <c r="AN20" i="74"/>
  <c r="AR37" i="77"/>
  <c r="AS37" i="77"/>
  <c r="AS46" i="77"/>
  <c r="AR46" i="77"/>
  <c r="AS30" i="77"/>
  <c r="AR30" i="77"/>
  <c r="AS22" i="69"/>
  <c r="AR22" i="69"/>
  <c r="AO38" i="69"/>
  <c r="AN38" i="69"/>
  <c r="AN20" i="65"/>
  <c r="AO20" i="65"/>
  <c r="AO45" i="65"/>
  <c r="AN45" i="65"/>
  <c r="AS45" i="67"/>
  <c r="AR45" i="67"/>
  <c r="AS40" i="77"/>
  <c r="AR40" i="77"/>
  <c r="AO38" i="65"/>
  <c r="AN38" i="65"/>
  <c r="AS10" i="70"/>
  <c r="AC27" i="56" s="1"/>
  <c r="AR10" i="70"/>
  <c r="AS21" i="74"/>
  <c r="AR21" i="74"/>
  <c r="AS22" i="77"/>
  <c r="AR22" i="77"/>
  <c r="AS26" i="75"/>
  <c r="AR26" i="75"/>
  <c r="AO26" i="76"/>
  <c r="AN26" i="76"/>
  <c r="AS29" i="70"/>
  <c r="AR29" i="70"/>
  <c r="AO33" i="77"/>
  <c r="AN33" i="77"/>
  <c r="AS10" i="67"/>
  <c r="AR10" i="67"/>
  <c r="AN27" i="68"/>
  <c r="AO27" i="68"/>
  <c r="AN31" i="69"/>
  <c r="AO31" i="69"/>
  <c r="AO31" i="68"/>
  <c r="AN31" i="68"/>
  <c r="AN25" i="74"/>
  <c r="AO25" i="74"/>
  <c r="AO36" i="77"/>
  <c r="AN36" i="77"/>
  <c r="AS24" i="69"/>
  <c r="AR24" i="69"/>
  <c r="AO33" i="74"/>
  <c r="AN33" i="74"/>
  <c r="AS31" i="65"/>
  <c r="AR31" i="65"/>
  <c r="AO43" i="75"/>
  <c r="AN43" i="75"/>
  <c r="AS36" i="75"/>
  <c r="AR36" i="75"/>
  <c r="AO27" i="75"/>
  <c r="AN27" i="75"/>
  <c r="AS10" i="75"/>
  <c r="AR10" i="75"/>
  <c r="AS21" i="75"/>
  <c r="AR21" i="75"/>
  <c r="AR39" i="75"/>
  <c r="AS39" i="75"/>
  <c r="AN37" i="76"/>
  <c r="AO37" i="76"/>
  <c r="AS42" i="75"/>
  <c r="AR42" i="75"/>
  <c r="AS35" i="75"/>
  <c r="AR35" i="75"/>
  <c r="AS47" i="75"/>
  <c r="AR47" i="75"/>
  <c r="AS43" i="76"/>
  <c r="AR43" i="76"/>
  <c r="AS24" i="67"/>
  <c r="AR24" i="67"/>
  <c r="AS34" i="67"/>
  <c r="AR34" i="67"/>
  <c r="AN24" i="67"/>
  <c r="AO24" i="67"/>
  <c r="AS21" i="67"/>
  <c r="AR21" i="67"/>
  <c r="AS39" i="70"/>
  <c r="AR39" i="70"/>
  <c r="AO29" i="70"/>
  <c r="AN29" i="70"/>
  <c r="AS45" i="70"/>
  <c r="AR45" i="70"/>
  <c r="AO48" i="70"/>
  <c r="AN48" i="70"/>
  <c r="AS32" i="70"/>
  <c r="AR32" i="70"/>
  <c r="AS33" i="70"/>
  <c r="AR33" i="70"/>
  <c r="AS20" i="68"/>
  <c r="AR20" i="68"/>
  <c r="AS22" i="68"/>
  <c r="AR22" i="68"/>
  <c r="AS35" i="68"/>
  <c r="AR35" i="68"/>
  <c r="AS36" i="68"/>
  <c r="AR36" i="68"/>
  <c r="AS31" i="68"/>
  <c r="AR31" i="68"/>
  <c r="AS32" i="68"/>
  <c r="AR32" i="68"/>
  <c r="AN24" i="71"/>
  <c r="AO24" i="71"/>
  <c r="AS33" i="71"/>
  <c r="AR33" i="71"/>
  <c r="AS34" i="71"/>
  <c r="AR34" i="71"/>
  <c r="AO33" i="66"/>
  <c r="AN33" i="66"/>
  <c r="AO42" i="66"/>
  <c r="AN42" i="66"/>
  <c r="AS39" i="66"/>
  <c r="AR39" i="66"/>
  <c r="AS47" i="66"/>
  <c r="AR47" i="66"/>
  <c r="AS34" i="66"/>
  <c r="AR34" i="66"/>
  <c r="AS27" i="66"/>
  <c r="AR27" i="66"/>
  <c r="AS35" i="74"/>
  <c r="AR35" i="74"/>
  <c r="AS40" i="74"/>
  <c r="AR40" i="74"/>
  <c r="AS10" i="74"/>
  <c r="AC19" i="56" s="1"/>
  <c r="AR10" i="74"/>
  <c r="AS48" i="77"/>
  <c r="AR48" i="77"/>
  <c r="AS44" i="77"/>
  <c r="AR44" i="77"/>
  <c r="AS30" i="69"/>
  <c r="AR30" i="69"/>
  <c r="AS32" i="65"/>
  <c r="AR32" i="65"/>
  <c r="AO26" i="65"/>
  <c r="AN26" i="65"/>
  <c r="AN26" i="67"/>
  <c r="AO26" i="67"/>
  <c r="AS24" i="74"/>
  <c r="AR24" i="74"/>
  <c r="AO10" i="69"/>
  <c r="AN10" i="69"/>
  <c r="AS39" i="76"/>
  <c r="AR39" i="76"/>
  <c r="AO36" i="70"/>
  <c r="AN36" i="70"/>
  <c r="AS10" i="71"/>
  <c r="AC31" i="56" s="1"/>
  <c r="AR10" i="71"/>
  <c r="AO34" i="65"/>
  <c r="AN34" i="65"/>
  <c r="AN48" i="75"/>
  <c r="AO48" i="75"/>
  <c r="AS48" i="67"/>
  <c r="AR48" i="67"/>
  <c r="AS21" i="71"/>
  <c r="AR21" i="71"/>
  <c r="AS21" i="66"/>
  <c r="AR21" i="66"/>
  <c r="AN32" i="69"/>
  <c r="AO32" i="69"/>
  <c r="AS36" i="65"/>
  <c r="AR36" i="65"/>
  <c r="AS32" i="66"/>
  <c r="AR32" i="66"/>
  <c r="AS36" i="77"/>
  <c r="AR36" i="77"/>
  <c r="AO28" i="77"/>
  <c r="AN28" i="77"/>
  <c r="AN43" i="69"/>
  <c r="AO43" i="69"/>
  <c r="AO48" i="65"/>
  <c r="AN48" i="65"/>
  <c r="AO45" i="71"/>
  <c r="AN45" i="71"/>
  <c r="AS46" i="66"/>
  <c r="AR46" i="66"/>
  <c r="AO35" i="77"/>
  <c r="AN35" i="77"/>
  <c r="AS23" i="65"/>
  <c r="AR23" i="65"/>
  <c r="AO47" i="76"/>
  <c r="AN47" i="76"/>
  <c r="AS23" i="67"/>
  <c r="AR23" i="67"/>
  <c r="AO41" i="66"/>
  <c r="AN41" i="66"/>
  <c r="AO32" i="77"/>
  <c r="AN32" i="77"/>
  <c r="AO23" i="65"/>
  <c r="AN23" i="65"/>
  <c r="AO28" i="75"/>
  <c r="AN28" i="75"/>
  <c r="AS48" i="75"/>
  <c r="AR48" i="75"/>
  <c r="AS33" i="75"/>
  <c r="AR33" i="75"/>
  <c r="AO29" i="75"/>
  <c r="AN29" i="75"/>
  <c r="AS44" i="75"/>
  <c r="AR44" i="75"/>
  <c r="AO21" i="75"/>
  <c r="AN21" i="75"/>
  <c r="AS49" i="75"/>
  <c r="AR49" i="75"/>
  <c r="AN32" i="76"/>
  <c r="AO32" i="76"/>
  <c r="AS38" i="76"/>
  <c r="AR38" i="76"/>
  <c r="AO42" i="67"/>
  <c r="AN42" i="67"/>
  <c r="AS38" i="67"/>
  <c r="AR38" i="67"/>
  <c r="AS29" i="67"/>
  <c r="AR29" i="67"/>
  <c r="AS28" i="70"/>
  <c r="AR28" i="70"/>
  <c r="AS22" i="70"/>
  <c r="AR22" i="70"/>
  <c r="AS40" i="70"/>
  <c r="AR40" i="70"/>
  <c r="AS41" i="70"/>
  <c r="AR41" i="70"/>
  <c r="AS43" i="68"/>
  <c r="AR43" i="68"/>
  <c r="AS26" i="68"/>
  <c r="AR26" i="68"/>
  <c r="AS29" i="68"/>
  <c r="AR29" i="68"/>
  <c r="AS50" i="68"/>
  <c r="AR50" i="68"/>
  <c r="AO40" i="68"/>
  <c r="AN40" i="68"/>
  <c r="AS39" i="68"/>
  <c r="AR39" i="68"/>
  <c r="AS40" i="68"/>
  <c r="AR40" i="68"/>
  <c r="AO33" i="71"/>
  <c r="AN33" i="71"/>
  <c r="AS40" i="71"/>
  <c r="AR40" i="71"/>
  <c r="AO38" i="71"/>
  <c r="AN38" i="71"/>
  <c r="AS41" i="71"/>
  <c r="AR41" i="71"/>
  <c r="AS42" i="71"/>
  <c r="AR42" i="71"/>
  <c r="AO40" i="66"/>
  <c r="AN40" i="66"/>
  <c r="AO30" i="66"/>
  <c r="AN30" i="66"/>
  <c r="AO27" i="66"/>
  <c r="AN27" i="66"/>
  <c r="AO25" i="66"/>
  <c r="AN25" i="66"/>
  <c r="AS42" i="66"/>
  <c r="AR42" i="66"/>
  <c r="AS35" i="66"/>
  <c r="AR35" i="66"/>
  <c r="AN26" i="74"/>
  <c r="AO26" i="74"/>
  <c r="AO36" i="74"/>
  <c r="AN36" i="74"/>
  <c r="AO38" i="74"/>
  <c r="AN38" i="74"/>
  <c r="AS33" i="74"/>
  <c r="AR33" i="74"/>
  <c r="AO37" i="77"/>
  <c r="AN37" i="77"/>
  <c r="AO22" i="77"/>
  <c r="AN22" i="77"/>
  <c r="AS46" i="69"/>
  <c r="AR46" i="69"/>
  <c r="AO22" i="69"/>
  <c r="AN22" i="69"/>
  <c r="AO36" i="65"/>
  <c r="AN36" i="65"/>
  <c r="AN29" i="65"/>
  <c r="AO29" i="65"/>
  <c r="AN46" i="65"/>
  <c r="AO46" i="65"/>
  <c r="AS37" i="65"/>
  <c r="AR37" i="65"/>
  <c r="AO23" i="71"/>
  <c r="AN23" i="71"/>
  <c r="AS26" i="74"/>
  <c r="AR26" i="74"/>
  <c r="AN21" i="76"/>
  <c r="AO21" i="76"/>
  <c r="AR23" i="69"/>
  <c r="AS23" i="69"/>
  <c r="AO10" i="77"/>
  <c r="AC32" i="56" s="1"/>
  <c r="AN10" i="77"/>
  <c r="AS24" i="65"/>
  <c r="AR24" i="65"/>
  <c r="AS39" i="67"/>
  <c r="AR39" i="67"/>
  <c r="AS10" i="68"/>
  <c r="AR10" i="68"/>
  <c r="AS28" i="76"/>
  <c r="AR28" i="76"/>
  <c r="AO24" i="70"/>
  <c r="AN24" i="70"/>
  <c r="AS36" i="71"/>
  <c r="AR36" i="71"/>
  <c r="AS23" i="66"/>
  <c r="AR23" i="66"/>
  <c r="AS43" i="77"/>
  <c r="AR43" i="77"/>
  <c r="AS21" i="69"/>
  <c r="AR21" i="69"/>
  <c r="AS22" i="65"/>
  <c r="AR22" i="65"/>
  <c r="AO49" i="76"/>
  <c r="AN49" i="76"/>
  <c r="AS33" i="67"/>
  <c r="AR33" i="67"/>
  <c r="AR23" i="70"/>
  <c r="AS23" i="70"/>
  <c r="AO48" i="77"/>
  <c r="AN48" i="77"/>
  <c r="AS46" i="75"/>
  <c r="AR46" i="75"/>
  <c r="AS38" i="75"/>
  <c r="AR38" i="75"/>
  <c r="AS25" i="75"/>
  <c r="AR25" i="75"/>
  <c r="AO38" i="75"/>
  <c r="AN38" i="75"/>
  <c r="AO35" i="75"/>
  <c r="AN35" i="75"/>
  <c r="AN33" i="76"/>
  <c r="AO33" i="76"/>
  <c r="AS22" i="76"/>
  <c r="AR22" i="76"/>
  <c r="AS25" i="67"/>
  <c r="AR25" i="67"/>
  <c r="AS31" i="67"/>
  <c r="AR31" i="67"/>
  <c r="AO34" i="67"/>
  <c r="AN34" i="67"/>
  <c r="AS37" i="67"/>
  <c r="AR37" i="67"/>
  <c r="AO30" i="70"/>
  <c r="AN30" i="70"/>
  <c r="AO38" i="70"/>
  <c r="AN38" i="70"/>
  <c r="AS36" i="70"/>
  <c r="AR36" i="70"/>
  <c r="AS48" i="70"/>
  <c r="AR48" i="70"/>
  <c r="AS49" i="70"/>
  <c r="AR49" i="70"/>
  <c r="AN20" i="68"/>
  <c r="AO20" i="68"/>
  <c r="AN38" i="68"/>
  <c r="AO38" i="68"/>
  <c r="AO24" i="68"/>
  <c r="AN24" i="68"/>
  <c r="AO29" i="68"/>
  <c r="AN29" i="68"/>
  <c r="AS47" i="68"/>
  <c r="AR47" i="68"/>
  <c r="AS48" i="68"/>
  <c r="AR48" i="68"/>
  <c r="AO29" i="71"/>
  <c r="AN29" i="71"/>
  <c r="AO32" i="71"/>
  <c r="AN32" i="71"/>
  <c r="AO49" i="71"/>
  <c r="AN49" i="71"/>
  <c r="AS49" i="71"/>
  <c r="AR49" i="71"/>
  <c r="AS50" i="71"/>
  <c r="AR50" i="71"/>
  <c r="AO47" i="66"/>
  <c r="AN47" i="66"/>
  <c r="AS44" i="66"/>
  <c r="AR44" i="66"/>
  <c r="AO39" i="66"/>
  <c r="AN39" i="66"/>
  <c r="AS50" i="66"/>
  <c r="AR50" i="66"/>
  <c r="AS43" i="66"/>
  <c r="AR43" i="66"/>
  <c r="AS41" i="74"/>
  <c r="AR41" i="74"/>
  <c r="AS44" i="74"/>
  <c r="AR44" i="74"/>
  <c r="AS23" i="77"/>
  <c r="AR23" i="77"/>
  <c r="AO45" i="69"/>
  <c r="AN45" i="69"/>
  <c r="AO39" i="69"/>
  <c r="AN39" i="69"/>
  <c r="AS39" i="69"/>
  <c r="AR39" i="69"/>
  <c r="AN30" i="65"/>
  <c r="AO30" i="65"/>
  <c r="AP50" i="12"/>
  <c r="AP42" i="12"/>
  <c r="AP34" i="12"/>
  <c r="AP26" i="12"/>
  <c r="AL49" i="12"/>
  <c r="AL41" i="12"/>
  <c r="AL33" i="12"/>
  <c r="AL25" i="12"/>
  <c r="AP49" i="12"/>
  <c r="AP25" i="12"/>
  <c r="AL40" i="12"/>
  <c r="AL24" i="12"/>
  <c r="AQ40" i="12"/>
  <c r="AM47" i="12"/>
  <c r="AM31" i="12"/>
  <c r="AP32" i="12"/>
  <c r="AP24" i="12"/>
  <c r="AL31" i="12"/>
  <c r="AQ49" i="12"/>
  <c r="AQ41" i="12"/>
  <c r="AQ33" i="12"/>
  <c r="AQ25" i="12"/>
  <c r="AM48" i="12"/>
  <c r="AM40" i="12"/>
  <c r="AM32" i="12"/>
  <c r="AM24" i="12"/>
  <c r="AP41" i="12"/>
  <c r="AL48" i="12"/>
  <c r="AL32" i="12"/>
  <c r="AQ48" i="12"/>
  <c r="AQ24" i="12"/>
  <c r="AM39" i="12"/>
  <c r="AP40" i="12"/>
  <c r="AL39" i="12"/>
  <c r="AP33" i="12"/>
  <c r="AQ32" i="12"/>
  <c r="AL47" i="12"/>
  <c r="AM23" i="12"/>
  <c r="AL23" i="12"/>
  <c r="AP48" i="12"/>
  <c r="AP47" i="12"/>
  <c r="AP39" i="12"/>
  <c r="AP31" i="12"/>
  <c r="AP23" i="12"/>
  <c r="AL46" i="12"/>
  <c r="AL38" i="12"/>
  <c r="AL30" i="12"/>
  <c r="AL22" i="12"/>
  <c r="AQ44" i="12"/>
  <c r="AQ30" i="12"/>
  <c r="AM50" i="12"/>
  <c r="AM36" i="12"/>
  <c r="AM25" i="12"/>
  <c r="AQ29" i="12"/>
  <c r="AM35" i="12"/>
  <c r="AP43" i="12"/>
  <c r="AL21" i="12"/>
  <c r="AQ28" i="12"/>
  <c r="AL20" i="12"/>
  <c r="AP10" i="12"/>
  <c r="AQ37" i="12"/>
  <c r="AP44" i="12"/>
  <c r="AP30" i="12"/>
  <c r="AL50" i="12"/>
  <c r="AL36" i="12"/>
  <c r="AM22" i="12"/>
  <c r="AQ43" i="12"/>
  <c r="AM49" i="12"/>
  <c r="AM21" i="12"/>
  <c r="AM46" i="12"/>
  <c r="AM45" i="12"/>
  <c r="AP28" i="12"/>
  <c r="AM30" i="12"/>
  <c r="AM43" i="12"/>
  <c r="AL35" i="12"/>
  <c r="AM20" i="12"/>
  <c r="AL34" i="12"/>
  <c r="AP29" i="12"/>
  <c r="AM34" i="12"/>
  <c r="AQ39" i="12"/>
  <c r="AP27" i="12"/>
  <c r="AQ42" i="12"/>
  <c r="AL45" i="12"/>
  <c r="AP38" i="12"/>
  <c r="AM29" i="12"/>
  <c r="AQ38" i="12"/>
  <c r="AQ27" i="12"/>
  <c r="AM44" i="12"/>
  <c r="AM33" i="12"/>
  <c r="AQ10" i="12"/>
  <c r="AL44" i="12"/>
  <c r="AQ26" i="12"/>
  <c r="AQ35" i="12"/>
  <c r="AM37" i="12"/>
  <c r="AQ34" i="12"/>
  <c r="AM28" i="12"/>
  <c r="AL28" i="12"/>
  <c r="AQ22" i="12"/>
  <c r="AQ21" i="12"/>
  <c r="AP21" i="12"/>
  <c r="AM38" i="12"/>
  <c r="AP35" i="12"/>
  <c r="AL37" i="12"/>
  <c r="AL29" i="12"/>
  <c r="AQ31" i="12"/>
  <c r="AQ23" i="12"/>
  <c r="AM27" i="12"/>
  <c r="AM26" i="12"/>
  <c r="AL43" i="12"/>
  <c r="AM41" i="12"/>
  <c r="AP36" i="12"/>
  <c r="AQ20" i="12"/>
  <c r="AP45" i="12"/>
  <c r="AL42" i="12"/>
  <c r="AL26" i="12"/>
  <c r="AP46" i="12"/>
  <c r="AQ45" i="12"/>
  <c r="AP22" i="12"/>
  <c r="AL27" i="12"/>
  <c r="AQ50" i="12"/>
  <c r="AQ47" i="12"/>
  <c r="AQ46" i="12"/>
  <c r="AP20" i="12"/>
  <c r="AM42" i="12"/>
  <c r="AP37" i="12"/>
  <c r="AQ36" i="12"/>
  <c r="AM10" i="12"/>
  <c r="AL10" i="12"/>
  <c r="AC15" i="56"/>
  <c r="AC21" i="56"/>
  <c r="AC33" i="56"/>
  <c r="AC28" i="56"/>
  <c r="AC23" i="56"/>
  <c r="AC24" i="56"/>
  <c r="AC16" i="56"/>
  <c r="AC17" i="56"/>
  <c r="AC25" i="56"/>
  <c r="K16" i="56"/>
  <c r="AA16" i="56" s="1"/>
  <c r="B27" i="70"/>
  <c r="C26" i="70"/>
  <c r="U26" i="77"/>
  <c r="T27" i="77"/>
  <c r="B27" i="77"/>
  <c r="C26" i="77"/>
  <c r="U26" i="76"/>
  <c r="T27" i="76"/>
  <c r="B27" i="76"/>
  <c r="C26" i="76"/>
  <c r="B27" i="75"/>
  <c r="C26" i="75"/>
  <c r="U26" i="75"/>
  <c r="T27" i="75"/>
  <c r="U25" i="74"/>
  <c r="T26" i="74"/>
  <c r="B28" i="74"/>
  <c r="C27" i="74"/>
  <c r="B26" i="67"/>
  <c r="C25" i="67"/>
  <c r="T27" i="69"/>
  <c r="U26" i="69"/>
  <c r="C26" i="68"/>
  <c r="B27" i="68"/>
  <c r="U26" i="71"/>
  <c r="T27" i="71"/>
  <c r="C26" i="69"/>
  <c r="B27" i="69"/>
  <c r="C26" i="71"/>
  <c r="B27" i="71"/>
  <c r="T28" i="68"/>
  <c r="U27" i="68"/>
  <c r="B28" i="66"/>
  <c r="C27" i="66"/>
  <c r="T26" i="66"/>
  <c r="U25" i="66"/>
  <c r="U27" i="67"/>
  <c r="T28" i="67"/>
  <c r="T27" i="65"/>
  <c r="U26" i="65"/>
  <c r="B27" i="65"/>
  <c r="C26" i="65"/>
  <c r="D12" i="56"/>
  <c r="D13" i="56" s="1"/>
  <c r="D14" i="56" s="1"/>
  <c r="D15" i="56" s="1"/>
  <c r="D16" i="56" s="1"/>
  <c r="D17" i="56" s="1"/>
  <c r="D18" i="56" s="1"/>
  <c r="D19" i="56" s="1"/>
  <c r="D20" i="56" s="1"/>
  <c r="D21" i="56" s="1"/>
  <c r="D22" i="56" s="1"/>
  <c r="D23" i="56" s="1"/>
  <c r="D24" i="56" s="1"/>
  <c r="D25" i="56" s="1"/>
  <c r="D26" i="56" s="1"/>
  <c r="D27" i="56" s="1"/>
  <c r="D28" i="56" s="1"/>
  <c r="D29" i="56" s="1"/>
  <c r="D30" i="56" s="1"/>
  <c r="D31" i="56" s="1"/>
  <c r="D32" i="56" s="1"/>
  <c r="D33" i="56" s="1"/>
  <c r="D34" i="56" s="1"/>
  <c r="D35" i="56" s="1"/>
  <c r="C12" i="56"/>
  <c r="C13" i="56" s="1"/>
  <c r="C14" i="56" s="1"/>
  <c r="C15" i="56" s="1"/>
  <c r="C16" i="56" s="1"/>
  <c r="C17" i="56" s="1"/>
  <c r="C18" i="56" s="1"/>
  <c r="C19" i="56" s="1"/>
  <c r="C20" i="56" s="1"/>
  <c r="C21" i="56" s="1"/>
  <c r="C22" i="56" s="1"/>
  <c r="C23" i="56" s="1"/>
  <c r="C24" i="56" s="1"/>
  <c r="C25" i="56" s="1"/>
  <c r="C26" i="56" s="1"/>
  <c r="C27" i="56" s="1"/>
  <c r="C28" i="56" s="1"/>
  <c r="C29" i="56" s="1"/>
  <c r="C30" i="56" s="1"/>
  <c r="C31" i="56" s="1"/>
  <c r="C32" i="56" s="1"/>
  <c r="C33" i="56" s="1"/>
  <c r="C34" i="56" s="1"/>
  <c r="C35" i="56" s="1"/>
  <c r="B12" i="56"/>
  <c r="B13" i="56" s="1"/>
  <c r="B14" i="56" s="1"/>
  <c r="B15" i="56" s="1"/>
  <c r="B16" i="56" s="1"/>
  <c r="B17" i="56" s="1"/>
  <c r="B18" i="56" s="1"/>
  <c r="B19" i="56" s="1"/>
  <c r="B20" i="56" s="1"/>
  <c r="B21" i="56" s="1"/>
  <c r="B22" i="56" s="1"/>
  <c r="B23" i="56" s="1"/>
  <c r="B24" i="56" s="1"/>
  <c r="B25" i="56" s="1"/>
  <c r="B26" i="56" s="1"/>
  <c r="B27" i="56" s="1"/>
  <c r="B28" i="56" s="1"/>
  <c r="B29" i="56" s="1"/>
  <c r="B30" i="56" s="1"/>
  <c r="B31" i="56" s="1"/>
  <c r="B32" i="56" s="1"/>
  <c r="B33" i="56" s="1"/>
  <c r="B34" i="56" s="1"/>
  <c r="B35" i="56" s="1"/>
  <c r="A12" i="56"/>
  <c r="AS28" i="12" l="1"/>
  <c r="AR28" i="12"/>
  <c r="AS48" i="12"/>
  <c r="AR48" i="12"/>
  <c r="AS22" i="12"/>
  <c r="AR22" i="12"/>
  <c r="AS43" i="12"/>
  <c r="AR43" i="12"/>
  <c r="AS35" i="12"/>
  <c r="AR35" i="12"/>
  <c r="AS21" i="12"/>
  <c r="AR21" i="12"/>
  <c r="AS34" i="12"/>
  <c r="AR34" i="12"/>
  <c r="AS42" i="12"/>
  <c r="AR42" i="12"/>
  <c r="AS45" i="12"/>
  <c r="AR45" i="12"/>
  <c r="AS27" i="12"/>
  <c r="AR27" i="12"/>
  <c r="AS40" i="12"/>
  <c r="AR40" i="12"/>
  <c r="AS24" i="12"/>
  <c r="AR24" i="12"/>
  <c r="AS50" i="12"/>
  <c r="AR50" i="12"/>
  <c r="AS26" i="12"/>
  <c r="AR26" i="12"/>
  <c r="AS32" i="12"/>
  <c r="AR32" i="12"/>
  <c r="AS36" i="12"/>
  <c r="AR36" i="12"/>
  <c r="AS30" i="12"/>
  <c r="AR30" i="12"/>
  <c r="AS46" i="12"/>
  <c r="AR46" i="12"/>
  <c r="AS29" i="12"/>
  <c r="AR29" i="12"/>
  <c r="AS44" i="12"/>
  <c r="AR44" i="12"/>
  <c r="AS10" i="12"/>
  <c r="AR10" i="12"/>
  <c r="AS23" i="12"/>
  <c r="AR23" i="12"/>
  <c r="AS37" i="12"/>
  <c r="AR37" i="12"/>
  <c r="AR20" i="12"/>
  <c r="AS20" i="12"/>
  <c r="AS31" i="12"/>
  <c r="AR31" i="12"/>
  <c r="AS41" i="12"/>
  <c r="AR41" i="12"/>
  <c r="AS38" i="12"/>
  <c r="AR38" i="12"/>
  <c r="AS33" i="12"/>
  <c r="AR33" i="12"/>
  <c r="AS39" i="12"/>
  <c r="AR39" i="12"/>
  <c r="AS25" i="12"/>
  <c r="AR25" i="12"/>
  <c r="AS47" i="12"/>
  <c r="AR47" i="12"/>
  <c r="AS49" i="12"/>
  <c r="AR49" i="12"/>
  <c r="AN10" i="12"/>
  <c r="AO10" i="12"/>
  <c r="AO38" i="12"/>
  <c r="AN38" i="12"/>
  <c r="AO32" i="12"/>
  <c r="AN32" i="12"/>
  <c r="AO21" i="12"/>
  <c r="AN21" i="12"/>
  <c r="AO29" i="12"/>
  <c r="AN29" i="12"/>
  <c r="AO25" i="12"/>
  <c r="AN25" i="12"/>
  <c r="AO27" i="12"/>
  <c r="AN27" i="12"/>
  <c r="AO37" i="12"/>
  <c r="AN37" i="12"/>
  <c r="AO23" i="12"/>
  <c r="AN23" i="12"/>
  <c r="AO33" i="12"/>
  <c r="AN33" i="12"/>
  <c r="AO50" i="12"/>
  <c r="AN50" i="12"/>
  <c r="AO20" i="12"/>
  <c r="AN20" i="12"/>
  <c r="AN35" i="12"/>
  <c r="AO35" i="12"/>
  <c r="AO47" i="12"/>
  <c r="AN47" i="12"/>
  <c r="AO26" i="12"/>
  <c r="AN26" i="12"/>
  <c r="AO45" i="12"/>
  <c r="AN45" i="12"/>
  <c r="AN30" i="12"/>
  <c r="AO30" i="12"/>
  <c r="AO34" i="12"/>
  <c r="AN34" i="12"/>
  <c r="AO46" i="12"/>
  <c r="AN46" i="12"/>
  <c r="AO48" i="12"/>
  <c r="AN48" i="12"/>
  <c r="AO44" i="12"/>
  <c r="AN44" i="12"/>
  <c r="AO49" i="12"/>
  <c r="AN49" i="12"/>
  <c r="AO42" i="12"/>
  <c r="AN42" i="12"/>
  <c r="AO39" i="12"/>
  <c r="AN39" i="12"/>
  <c r="AO31" i="12"/>
  <c r="AN31" i="12"/>
  <c r="AO22" i="12"/>
  <c r="AN22" i="12"/>
  <c r="AN43" i="12"/>
  <c r="AO43" i="12"/>
  <c r="AN24" i="12"/>
  <c r="AO24" i="12"/>
  <c r="AN40" i="12"/>
  <c r="AO40" i="12"/>
  <c r="AO41" i="12"/>
  <c r="AN41" i="12"/>
  <c r="AO28" i="12"/>
  <c r="AN28" i="12"/>
  <c r="AO36" i="12"/>
  <c r="AN36" i="12"/>
  <c r="AE10" i="65"/>
  <c r="AF10" i="65" s="1"/>
  <c r="Q20" i="70"/>
  <c r="AD48" i="77"/>
  <c r="AC48" i="77"/>
  <c r="AD10" i="69"/>
  <c r="AC10" i="69"/>
  <c r="AD42" i="77"/>
  <c r="AC42" i="77"/>
  <c r="AC45" i="65"/>
  <c r="AD45" i="65"/>
  <c r="AC30" i="67"/>
  <c r="AD30" i="67"/>
  <c r="AD27" i="74"/>
  <c r="AC27" i="74"/>
  <c r="AD38" i="76"/>
  <c r="AC38" i="76"/>
  <c r="AD34" i="77"/>
  <c r="AC34" i="77"/>
  <c r="AC33" i="76"/>
  <c r="AD33" i="76"/>
  <c r="AC48" i="76"/>
  <c r="AD48" i="76"/>
  <c r="AC25" i="71"/>
  <c r="AD25" i="71"/>
  <c r="AE32" i="69"/>
  <c r="AF32" i="69" s="1"/>
  <c r="AD32" i="69"/>
  <c r="AC32" i="69"/>
  <c r="AE46" i="76"/>
  <c r="AF46" i="76" s="1"/>
  <c r="AC46" i="76"/>
  <c r="AD46" i="76"/>
  <c r="AE43" i="69"/>
  <c r="AF43" i="69" s="1"/>
  <c r="AC43" i="69"/>
  <c r="AD43" i="69"/>
  <c r="AE27" i="65"/>
  <c r="AF27" i="65" s="1"/>
  <c r="AC27" i="65"/>
  <c r="AD27" i="65"/>
  <c r="AE25" i="68"/>
  <c r="AF25" i="68" s="1"/>
  <c r="AD25" i="68"/>
  <c r="AC25" i="68"/>
  <c r="AE40" i="66"/>
  <c r="AF40" i="66" s="1"/>
  <c r="AC40" i="66"/>
  <c r="AD40" i="66"/>
  <c r="AE43" i="76"/>
  <c r="AF43" i="76" s="1"/>
  <c r="AD43" i="76"/>
  <c r="AC43" i="76"/>
  <c r="AE44" i="65"/>
  <c r="AF44" i="65" s="1"/>
  <c r="AD44" i="65"/>
  <c r="AC44" i="65"/>
  <c r="AE44" i="71"/>
  <c r="AF44" i="71" s="1"/>
  <c r="AD44" i="71"/>
  <c r="AC44" i="71"/>
  <c r="AE42" i="69"/>
  <c r="AF42" i="69" s="1"/>
  <c r="AD42" i="69"/>
  <c r="AC42" i="69"/>
  <c r="AE36" i="67"/>
  <c r="AF36" i="67" s="1"/>
  <c r="AD36" i="67"/>
  <c r="AC36" i="67"/>
  <c r="AE39" i="75"/>
  <c r="AF39" i="75" s="1"/>
  <c r="AD39" i="75"/>
  <c r="AC39" i="75"/>
  <c r="AE32" i="76"/>
  <c r="AF32" i="76" s="1"/>
  <c r="AC32" i="76"/>
  <c r="AD32" i="76"/>
  <c r="AE22" i="74"/>
  <c r="AF22" i="74" s="1"/>
  <c r="AC22" i="74"/>
  <c r="AD22" i="74"/>
  <c r="AE49" i="77"/>
  <c r="AF49" i="77" s="1"/>
  <c r="AC49" i="77"/>
  <c r="AD49" i="77"/>
  <c r="AE48" i="71"/>
  <c r="AF48" i="71" s="1"/>
  <c r="AC48" i="71"/>
  <c r="AD48" i="71"/>
  <c r="AE29" i="75"/>
  <c r="AF29" i="75" s="1"/>
  <c r="AD29" i="75"/>
  <c r="AC29" i="75"/>
  <c r="AE46" i="74"/>
  <c r="AF46" i="74" s="1"/>
  <c r="AC46" i="74"/>
  <c r="AD46" i="74"/>
  <c r="AE22" i="68"/>
  <c r="AF22" i="68" s="1"/>
  <c r="AC22" i="68"/>
  <c r="AD22" i="68"/>
  <c r="AE33" i="71"/>
  <c r="AF33" i="71" s="1"/>
  <c r="AD33" i="71"/>
  <c r="AC33" i="71"/>
  <c r="AE30" i="71"/>
  <c r="AF30" i="71" s="1"/>
  <c r="AC30" i="71"/>
  <c r="AD30" i="71"/>
  <c r="AE41" i="66"/>
  <c r="AF41" i="66" s="1"/>
  <c r="AC41" i="66"/>
  <c r="AD41" i="66"/>
  <c r="AE32" i="66"/>
  <c r="AF32" i="66" s="1"/>
  <c r="AC32" i="66"/>
  <c r="AD32" i="66"/>
  <c r="AE38" i="66"/>
  <c r="AF38" i="66" s="1"/>
  <c r="AD38" i="66"/>
  <c r="AC38" i="66"/>
  <c r="AE45" i="67"/>
  <c r="AF45" i="67" s="1"/>
  <c r="AC45" i="67"/>
  <c r="AD45" i="67"/>
  <c r="AE45" i="68"/>
  <c r="AF45" i="68" s="1"/>
  <c r="AD45" i="68"/>
  <c r="AC45" i="68"/>
  <c r="AE41" i="71"/>
  <c r="AF41" i="71" s="1"/>
  <c r="AD41" i="71"/>
  <c r="AC41" i="71"/>
  <c r="AE45" i="71"/>
  <c r="AF45" i="71" s="1"/>
  <c r="AD45" i="71"/>
  <c r="AC45" i="71"/>
  <c r="AE37" i="74"/>
  <c r="AF37" i="74" s="1"/>
  <c r="AC37" i="74"/>
  <c r="AD37" i="74"/>
  <c r="AE30" i="75"/>
  <c r="AF30" i="75" s="1"/>
  <c r="AC30" i="75"/>
  <c r="AD30" i="75"/>
  <c r="AE23" i="71"/>
  <c r="AF23" i="71" s="1"/>
  <c r="AC23" i="71"/>
  <c r="AD23" i="71"/>
  <c r="AD31" i="74"/>
  <c r="AC31" i="74"/>
  <c r="AC44" i="69"/>
  <c r="AD44" i="69"/>
  <c r="AD45" i="74"/>
  <c r="AC45" i="74"/>
  <c r="AC24" i="66"/>
  <c r="AD24" i="66"/>
  <c r="AD30" i="66"/>
  <c r="AC30" i="66"/>
  <c r="AC25" i="67"/>
  <c r="AD25" i="67"/>
  <c r="AC28" i="67"/>
  <c r="AD28" i="67"/>
  <c r="AD39" i="66"/>
  <c r="AC39" i="66"/>
  <c r="AD49" i="76"/>
  <c r="AC49" i="76"/>
  <c r="AD10" i="74"/>
  <c r="AC10" i="74"/>
  <c r="AD29" i="74"/>
  <c r="AC29" i="74"/>
  <c r="AC21" i="77"/>
  <c r="AD21" i="77"/>
  <c r="AC41" i="65"/>
  <c r="AD41" i="65"/>
  <c r="AD46" i="69"/>
  <c r="AC46" i="69"/>
  <c r="AC47" i="76"/>
  <c r="AD47" i="76"/>
  <c r="AD31" i="71"/>
  <c r="AC31" i="71"/>
  <c r="AD31" i="67"/>
  <c r="AC31" i="67"/>
  <c r="AD35" i="68"/>
  <c r="AC35" i="68"/>
  <c r="AE25" i="66"/>
  <c r="AF25" i="66" s="1"/>
  <c r="AD25" i="66"/>
  <c r="AC25" i="66"/>
  <c r="AD24" i="71"/>
  <c r="AC24" i="71"/>
  <c r="AD37" i="77"/>
  <c r="AC37" i="77"/>
  <c r="AC41" i="69"/>
  <c r="AD41" i="69"/>
  <c r="AC47" i="69"/>
  <c r="AD47" i="69"/>
  <c r="AD38" i="77"/>
  <c r="AC38" i="77"/>
  <c r="AC27" i="75"/>
  <c r="AD27" i="75"/>
  <c r="AC37" i="66"/>
  <c r="AD37" i="66"/>
  <c r="AC20" i="76"/>
  <c r="AD20" i="76"/>
  <c r="AC34" i="67"/>
  <c r="AD34" i="67"/>
  <c r="AD41" i="67"/>
  <c r="AC41" i="67"/>
  <c r="AC26" i="71"/>
  <c r="AD26" i="71"/>
  <c r="AD36" i="65"/>
  <c r="AC36" i="65"/>
  <c r="AD36" i="77"/>
  <c r="AC36" i="77"/>
  <c r="AC35" i="65"/>
  <c r="AD35" i="65"/>
  <c r="AD10" i="67"/>
  <c r="AC10" i="67"/>
  <c r="AC37" i="75"/>
  <c r="AD37" i="75"/>
  <c r="AD29" i="76"/>
  <c r="AC29" i="76"/>
  <c r="AC24" i="67"/>
  <c r="AD24" i="67"/>
  <c r="AD34" i="66"/>
  <c r="AC34" i="66"/>
  <c r="AC38" i="67"/>
  <c r="AD38" i="67"/>
  <c r="AC10" i="75"/>
  <c r="AD10" i="75"/>
  <c r="AD50" i="69"/>
  <c r="AC50" i="69"/>
  <c r="AE26" i="67"/>
  <c r="AF26" i="67" s="1"/>
  <c r="AC26" i="67"/>
  <c r="AD26" i="67"/>
  <c r="AE21" i="69"/>
  <c r="AF21" i="69" s="1"/>
  <c r="AC21" i="69"/>
  <c r="AD21" i="69"/>
  <c r="AE20" i="69"/>
  <c r="AF20" i="69" s="1"/>
  <c r="AC20" i="69"/>
  <c r="AD20" i="69"/>
  <c r="AE27" i="76"/>
  <c r="AF27" i="76" s="1"/>
  <c r="AD27" i="76"/>
  <c r="AC27" i="76"/>
  <c r="AC26" i="76"/>
  <c r="AD26" i="76"/>
  <c r="AC46" i="75"/>
  <c r="AD46" i="75"/>
  <c r="AC33" i="74"/>
  <c r="AD33" i="74"/>
  <c r="AD20" i="68"/>
  <c r="AC20" i="68"/>
  <c r="AE37" i="68"/>
  <c r="AF37" i="68" s="1"/>
  <c r="AC37" i="68"/>
  <c r="AD37" i="68"/>
  <c r="AE23" i="67"/>
  <c r="AF23" i="67" s="1"/>
  <c r="AC23" i="67"/>
  <c r="AD23" i="67"/>
  <c r="AE32" i="67"/>
  <c r="AF32" i="67" s="1"/>
  <c r="AC32" i="67"/>
  <c r="AD32" i="67"/>
  <c r="AE48" i="67"/>
  <c r="AF48" i="67" s="1"/>
  <c r="AC48" i="67"/>
  <c r="AD48" i="67"/>
  <c r="AE38" i="74"/>
  <c r="AF38" i="74" s="1"/>
  <c r="AC38" i="74"/>
  <c r="AD38" i="74"/>
  <c r="AE34" i="75"/>
  <c r="AF34" i="75" s="1"/>
  <c r="AD34" i="75"/>
  <c r="AC34" i="75"/>
  <c r="AE50" i="71"/>
  <c r="AF50" i="71" s="1"/>
  <c r="AC50" i="71"/>
  <c r="AD50" i="71"/>
  <c r="AE30" i="69"/>
  <c r="AF30" i="69" s="1"/>
  <c r="AD30" i="69"/>
  <c r="AC30" i="69"/>
  <c r="AE48" i="66"/>
  <c r="AF48" i="66" s="1"/>
  <c r="AC48" i="66"/>
  <c r="AD48" i="66"/>
  <c r="AE22" i="76"/>
  <c r="AF22" i="76" s="1"/>
  <c r="AC22" i="76"/>
  <c r="AD22" i="76"/>
  <c r="AE32" i="71"/>
  <c r="AF32" i="71" s="1"/>
  <c r="AC32" i="71"/>
  <c r="AD32" i="71"/>
  <c r="AE47" i="77"/>
  <c r="AF47" i="77" s="1"/>
  <c r="AC47" i="77"/>
  <c r="AD47" i="77"/>
  <c r="AE40" i="69"/>
  <c r="AF40" i="69" s="1"/>
  <c r="AD40" i="69"/>
  <c r="AC40" i="69"/>
  <c r="AE21" i="75"/>
  <c r="AF21" i="75" s="1"/>
  <c r="AD21" i="75"/>
  <c r="AC21" i="75"/>
  <c r="AE35" i="71"/>
  <c r="AF35" i="71" s="1"/>
  <c r="AD35" i="71"/>
  <c r="AC35" i="71"/>
  <c r="AE47" i="74"/>
  <c r="AF47" i="74" s="1"/>
  <c r="AD47" i="74"/>
  <c r="AC47" i="74"/>
  <c r="AE23" i="69"/>
  <c r="AF23" i="69" s="1"/>
  <c r="AC23" i="69"/>
  <c r="AD23" i="69"/>
  <c r="AE28" i="77"/>
  <c r="AF28" i="77" s="1"/>
  <c r="AC28" i="77"/>
  <c r="AD28" i="77"/>
  <c r="AC37" i="65"/>
  <c r="AD37" i="65"/>
  <c r="AD27" i="66"/>
  <c r="AC27" i="66"/>
  <c r="AD27" i="68"/>
  <c r="AC27" i="68"/>
  <c r="AD44" i="77"/>
  <c r="AC44" i="77"/>
  <c r="AD26" i="69"/>
  <c r="AC26" i="69"/>
  <c r="AD42" i="76"/>
  <c r="AC42" i="76"/>
  <c r="AD39" i="74"/>
  <c r="AC39" i="74"/>
  <c r="AC43" i="67"/>
  <c r="AD43" i="67"/>
  <c r="AD44" i="75"/>
  <c r="AC44" i="75"/>
  <c r="AC48" i="65"/>
  <c r="AD48" i="65"/>
  <c r="AD10" i="68"/>
  <c r="AC10" i="68"/>
  <c r="AD39" i="71"/>
  <c r="AC39" i="71"/>
  <c r="AD23" i="68"/>
  <c r="AC23" i="68"/>
  <c r="AC28" i="74"/>
  <c r="AD28" i="74"/>
  <c r="AC10" i="66"/>
  <c r="AD10" i="66"/>
  <c r="AD42" i="75"/>
  <c r="AC42" i="75"/>
  <c r="AE31" i="65"/>
  <c r="AF31" i="65" s="1"/>
  <c r="AC31" i="65"/>
  <c r="AD31" i="65"/>
  <c r="AE21" i="74"/>
  <c r="AF21" i="74" s="1"/>
  <c r="AD21" i="74"/>
  <c r="AC21" i="74"/>
  <c r="AE46" i="65"/>
  <c r="AF46" i="65" s="1"/>
  <c r="AD46" i="65"/>
  <c r="AC46" i="65"/>
  <c r="AE28" i="76"/>
  <c r="AF28" i="76" s="1"/>
  <c r="AC28" i="76"/>
  <c r="AD28" i="76"/>
  <c r="AE30" i="68"/>
  <c r="AF30" i="68" s="1"/>
  <c r="AC30" i="68"/>
  <c r="AD30" i="68"/>
  <c r="AD35" i="75"/>
  <c r="AC35" i="75"/>
  <c r="AE33" i="65"/>
  <c r="AF33" i="65" s="1"/>
  <c r="AC33" i="65"/>
  <c r="AD33" i="65"/>
  <c r="AC35" i="66"/>
  <c r="AD35" i="66"/>
  <c r="AC31" i="68"/>
  <c r="AD31" i="68"/>
  <c r="AD43" i="74"/>
  <c r="AC43" i="74"/>
  <c r="AD34" i="68"/>
  <c r="AC34" i="68"/>
  <c r="AD36" i="74"/>
  <c r="AC36" i="74"/>
  <c r="AC27" i="77"/>
  <c r="AD27" i="77"/>
  <c r="AC37" i="76"/>
  <c r="AD37" i="76"/>
  <c r="AD45" i="77"/>
  <c r="AC45" i="77"/>
  <c r="AC35" i="69"/>
  <c r="AD35" i="69"/>
  <c r="AC25" i="76"/>
  <c r="AD25" i="76"/>
  <c r="AD33" i="69"/>
  <c r="AC33" i="69"/>
  <c r="AC29" i="69"/>
  <c r="AD29" i="69"/>
  <c r="AE20" i="77"/>
  <c r="AF20" i="77" s="1"/>
  <c r="AC20" i="77"/>
  <c r="AD20" i="77"/>
  <c r="AE42" i="68"/>
  <c r="AF42" i="68" s="1"/>
  <c r="AD42" i="68"/>
  <c r="AC42" i="68"/>
  <c r="AD34" i="69"/>
  <c r="AC34" i="69"/>
  <c r="AD10" i="76"/>
  <c r="AC10" i="76"/>
  <c r="AD39" i="69"/>
  <c r="AC39" i="69"/>
  <c r="AE20" i="75"/>
  <c r="AF20" i="75" s="1"/>
  <c r="AD20" i="75"/>
  <c r="AC20" i="75"/>
  <c r="AE22" i="66"/>
  <c r="AF22" i="66" s="1"/>
  <c r="AC22" i="66"/>
  <c r="AD22" i="66"/>
  <c r="AE33" i="68"/>
  <c r="AF33" i="68" s="1"/>
  <c r="AC33" i="68"/>
  <c r="AD33" i="68"/>
  <c r="AE39" i="77"/>
  <c r="AF39" i="77" s="1"/>
  <c r="AC39" i="77"/>
  <c r="AD39" i="77"/>
  <c r="AE20" i="74"/>
  <c r="AF20" i="74" s="1"/>
  <c r="AD20" i="74"/>
  <c r="AC20" i="74"/>
  <c r="AE49" i="75"/>
  <c r="AF49" i="75" s="1"/>
  <c r="AC49" i="75"/>
  <c r="AD49" i="75"/>
  <c r="AE28" i="65"/>
  <c r="AF28" i="65" s="1"/>
  <c r="AC28" i="65"/>
  <c r="AD28" i="65"/>
  <c r="AE26" i="77"/>
  <c r="AF26" i="77" s="1"/>
  <c r="AC26" i="77"/>
  <c r="AD26" i="77"/>
  <c r="AD31" i="75"/>
  <c r="AC31" i="75"/>
  <c r="AD47" i="68"/>
  <c r="AC47" i="68"/>
  <c r="AD46" i="66"/>
  <c r="AC46" i="66"/>
  <c r="AC24" i="65"/>
  <c r="AD24" i="65"/>
  <c r="AD48" i="69"/>
  <c r="AC48" i="69"/>
  <c r="AC22" i="75"/>
  <c r="AD22" i="75"/>
  <c r="AC44" i="68"/>
  <c r="AD44" i="68"/>
  <c r="AC24" i="68"/>
  <c r="AD24" i="68"/>
  <c r="AC25" i="65"/>
  <c r="AD25" i="65"/>
  <c r="AC38" i="68"/>
  <c r="AD38" i="68"/>
  <c r="AC24" i="74"/>
  <c r="AD24" i="74"/>
  <c r="AC30" i="74"/>
  <c r="AD30" i="74"/>
  <c r="AC22" i="65"/>
  <c r="AD22" i="65"/>
  <c r="AC38" i="65"/>
  <c r="AD38" i="65"/>
  <c r="AC41" i="75"/>
  <c r="AD41" i="75"/>
  <c r="AC21" i="76"/>
  <c r="AD21" i="76"/>
  <c r="AD32" i="75"/>
  <c r="AC32" i="75"/>
  <c r="AD47" i="67"/>
  <c r="AC47" i="67"/>
  <c r="AD42" i="66"/>
  <c r="AC42" i="66"/>
  <c r="AC42" i="67"/>
  <c r="AD42" i="67"/>
  <c r="AD20" i="71"/>
  <c r="AC20" i="71"/>
  <c r="AE36" i="76"/>
  <c r="AF36" i="76" s="1"/>
  <c r="AD36" i="76"/>
  <c r="AC36" i="76"/>
  <c r="AE38" i="69"/>
  <c r="AF38" i="69" s="1"/>
  <c r="AD38" i="69"/>
  <c r="AC38" i="69"/>
  <c r="AE26" i="65"/>
  <c r="AF26" i="65" s="1"/>
  <c r="AD26" i="65"/>
  <c r="AC26" i="65"/>
  <c r="AE28" i="71"/>
  <c r="AF28" i="71" s="1"/>
  <c r="AC28" i="71"/>
  <c r="AD28" i="71"/>
  <c r="AE28" i="69"/>
  <c r="AF28" i="69" s="1"/>
  <c r="AC28" i="69"/>
  <c r="AD28" i="69"/>
  <c r="AE49" i="74"/>
  <c r="AF49" i="74" s="1"/>
  <c r="AD49" i="74"/>
  <c r="AC49" i="74"/>
  <c r="AE21" i="68"/>
  <c r="AF21" i="68" s="1"/>
  <c r="AD21" i="68"/>
  <c r="AC21" i="68"/>
  <c r="AE22" i="67"/>
  <c r="AF22" i="67" s="1"/>
  <c r="AC22" i="67"/>
  <c r="AD22" i="67"/>
  <c r="AE26" i="75"/>
  <c r="AF26" i="75" s="1"/>
  <c r="AD26" i="75"/>
  <c r="AC26" i="75"/>
  <c r="AE33" i="66"/>
  <c r="AF33" i="66" s="1"/>
  <c r="AC33" i="66"/>
  <c r="AD33" i="66"/>
  <c r="AE36" i="71"/>
  <c r="AF36" i="71" s="1"/>
  <c r="AC36" i="71"/>
  <c r="AD36" i="71"/>
  <c r="AE50" i="68"/>
  <c r="AF50" i="68" s="1"/>
  <c r="AC50" i="68"/>
  <c r="AD50" i="68"/>
  <c r="AE25" i="75"/>
  <c r="AF25" i="75" s="1"/>
  <c r="AD25" i="75"/>
  <c r="AC25" i="75"/>
  <c r="AE50" i="65"/>
  <c r="AF50" i="65" s="1"/>
  <c r="AC50" i="65"/>
  <c r="AD50" i="65"/>
  <c r="AD35" i="76"/>
  <c r="AC35" i="76"/>
  <c r="AD24" i="75"/>
  <c r="AC24" i="75"/>
  <c r="AD48" i="75"/>
  <c r="AC48" i="75"/>
  <c r="AB33" i="56"/>
  <c r="AC10" i="77"/>
  <c r="AD10" i="77"/>
  <c r="AE39" i="76"/>
  <c r="AF39" i="76" s="1"/>
  <c r="AC39" i="76"/>
  <c r="AD39" i="76"/>
  <c r="AE24" i="76"/>
  <c r="AF24" i="76" s="1"/>
  <c r="AC24" i="76"/>
  <c r="AD24" i="76"/>
  <c r="AE49" i="66"/>
  <c r="AF49" i="66" s="1"/>
  <c r="AC49" i="66"/>
  <c r="AD49" i="66"/>
  <c r="AE34" i="65"/>
  <c r="AF34" i="65" s="1"/>
  <c r="AD34" i="65"/>
  <c r="AC34" i="65"/>
  <c r="AE28" i="75"/>
  <c r="AF28" i="75" s="1"/>
  <c r="AC28" i="75"/>
  <c r="AD28" i="75"/>
  <c r="AE44" i="67"/>
  <c r="AF44" i="67" s="1"/>
  <c r="AC44" i="67"/>
  <c r="AD44" i="67"/>
  <c r="AC10" i="65"/>
  <c r="AD10" i="65"/>
  <c r="AE23" i="65"/>
  <c r="AF23" i="65" s="1"/>
  <c r="AD23" i="65"/>
  <c r="AC23" i="65"/>
  <c r="AE44" i="74"/>
  <c r="AF44" i="74" s="1"/>
  <c r="AC44" i="74"/>
  <c r="AD44" i="74"/>
  <c r="AE49" i="68"/>
  <c r="AF49" i="68" s="1"/>
  <c r="AD49" i="68"/>
  <c r="AC49" i="68"/>
  <c r="AE43" i="66"/>
  <c r="AF43" i="66" s="1"/>
  <c r="AC43" i="66"/>
  <c r="AD43" i="66"/>
  <c r="AE43" i="77"/>
  <c r="AF43" i="77" s="1"/>
  <c r="AC43" i="77"/>
  <c r="AD43" i="77"/>
  <c r="AE49" i="71"/>
  <c r="AF49" i="71" s="1"/>
  <c r="AD49" i="71"/>
  <c r="AC49" i="71"/>
  <c r="AE45" i="69"/>
  <c r="AF45" i="69" s="1"/>
  <c r="AC45" i="69"/>
  <c r="AD45" i="69"/>
  <c r="AE30" i="65"/>
  <c r="AF30" i="65" s="1"/>
  <c r="AC30" i="65"/>
  <c r="AD30" i="65"/>
  <c r="AE40" i="71"/>
  <c r="AF40" i="71" s="1"/>
  <c r="AC40" i="71"/>
  <c r="AD40" i="71"/>
  <c r="AE38" i="75"/>
  <c r="AF38" i="75" s="1"/>
  <c r="AC38" i="75"/>
  <c r="AD38" i="75"/>
  <c r="AE26" i="66"/>
  <c r="AF26" i="66" s="1"/>
  <c r="AD26" i="66"/>
  <c r="AC26" i="66"/>
  <c r="AE31" i="77"/>
  <c r="AF31" i="77" s="1"/>
  <c r="AD31" i="77"/>
  <c r="AC31" i="77"/>
  <c r="AE42" i="65"/>
  <c r="AF42" i="65" s="1"/>
  <c r="AD42" i="65"/>
  <c r="AC42" i="65"/>
  <c r="AE29" i="68"/>
  <c r="AF29" i="68" s="1"/>
  <c r="AD29" i="68"/>
  <c r="AC29" i="68"/>
  <c r="AE29" i="67"/>
  <c r="AF29" i="67" s="1"/>
  <c r="AC29" i="67"/>
  <c r="AD29" i="67"/>
  <c r="AE40" i="77"/>
  <c r="AF40" i="77" s="1"/>
  <c r="AC40" i="77"/>
  <c r="AD40" i="77"/>
  <c r="AE40" i="75"/>
  <c r="AF40" i="75" s="1"/>
  <c r="AD40" i="75"/>
  <c r="AC40" i="75"/>
  <c r="AE44" i="66"/>
  <c r="AF44" i="66" s="1"/>
  <c r="AD44" i="66"/>
  <c r="AC44" i="66"/>
  <c r="AE43" i="68"/>
  <c r="AF43" i="68" s="1"/>
  <c r="AD43" i="68"/>
  <c r="AC43" i="68"/>
  <c r="AC40" i="76"/>
  <c r="AD40" i="76"/>
  <c r="AD28" i="66"/>
  <c r="AC28" i="66"/>
  <c r="AE25" i="77"/>
  <c r="AF25" i="77" s="1"/>
  <c r="AC25" i="77"/>
  <c r="AD25" i="77"/>
  <c r="AE21" i="65"/>
  <c r="AF21" i="65" s="1"/>
  <c r="AC21" i="65"/>
  <c r="AD21" i="65"/>
  <c r="AE46" i="71"/>
  <c r="AF46" i="71" s="1"/>
  <c r="AC46" i="71"/>
  <c r="AD46" i="71"/>
  <c r="AE34" i="76"/>
  <c r="AF34" i="76" s="1"/>
  <c r="AC34" i="76"/>
  <c r="AD34" i="76"/>
  <c r="AE30" i="77"/>
  <c r="AF30" i="77" s="1"/>
  <c r="AD30" i="77"/>
  <c r="AC30" i="77"/>
  <c r="AE26" i="74"/>
  <c r="AF26" i="74" s="1"/>
  <c r="AC26" i="74"/>
  <c r="AD26" i="74"/>
  <c r="AE27" i="71"/>
  <c r="AF27" i="71" s="1"/>
  <c r="AD27" i="71"/>
  <c r="AC27" i="71"/>
  <c r="AE36" i="75"/>
  <c r="AF36" i="75" s="1"/>
  <c r="AC36" i="75"/>
  <c r="AD36" i="75"/>
  <c r="AE41" i="77"/>
  <c r="AF41" i="77" s="1"/>
  <c r="AC41" i="77"/>
  <c r="AD41" i="77"/>
  <c r="AE47" i="66"/>
  <c r="AF47" i="66" s="1"/>
  <c r="AC47" i="66"/>
  <c r="AD47" i="66"/>
  <c r="AE23" i="74"/>
  <c r="AF23" i="74" s="1"/>
  <c r="AD23" i="74"/>
  <c r="AC23" i="74"/>
  <c r="AE20" i="66"/>
  <c r="AF20" i="66" s="1"/>
  <c r="AD20" i="66"/>
  <c r="AC20" i="66"/>
  <c r="AE47" i="75"/>
  <c r="AF47" i="75" s="1"/>
  <c r="AC47" i="75"/>
  <c r="AD47" i="75"/>
  <c r="AE23" i="75"/>
  <c r="AF23" i="75" s="1"/>
  <c r="AC23" i="75"/>
  <c r="AD23" i="75"/>
  <c r="AE29" i="77"/>
  <c r="AF29" i="77" s="1"/>
  <c r="AC29" i="77"/>
  <c r="AD29" i="77"/>
  <c r="AE46" i="68"/>
  <c r="AF46" i="68" s="1"/>
  <c r="AD46" i="68"/>
  <c r="AC46" i="68"/>
  <c r="AE32" i="68"/>
  <c r="AF32" i="68" s="1"/>
  <c r="AC32" i="68"/>
  <c r="AD32" i="68"/>
  <c r="AE40" i="68"/>
  <c r="AF40" i="68" s="1"/>
  <c r="AC40" i="68"/>
  <c r="AD40" i="68"/>
  <c r="AC49" i="69"/>
  <c r="AD49" i="69"/>
  <c r="AC45" i="75"/>
  <c r="AD45" i="75"/>
  <c r="AD48" i="68"/>
  <c r="AC48" i="68"/>
  <c r="AD35" i="77"/>
  <c r="AC35" i="77"/>
  <c r="AC39" i="65"/>
  <c r="AD39" i="65"/>
  <c r="AD39" i="67"/>
  <c r="AC39" i="67"/>
  <c r="AC37" i="69"/>
  <c r="AD37" i="69"/>
  <c r="AC25" i="69"/>
  <c r="AD25" i="69"/>
  <c r="AD33" i="67"/>
  <c r="AC33" i="67"/>
  <c r="AD30" i="76"/>
  <c r="AC30" i="76"/>
  <c r="AD10" i="71"/>
  <c r="AC10" i="71"/>
  <c r="AD40" i="74"/>
  <c r="AC40" i="74"/>
  <c r="AD45" i="76"/>
  <c r="AC45" i="76"/>
  <c r="AD50" i="66"/>
  <c r="AC50" i="66"/>
  <c r="AE22" i="69"/>
  <c r="AF22" i="69" s="1"/>
  <c r="AD22" i="69"/>
  <c r="AC22" i="69"/>
  <c r="AE23" i="77"/>
  <c r="AF23" i="77" s="1"/>
  <c r="AC23" i="77"/>
  <c r="AD23" i="77"/>
  <c r="AE24" i="69"/>
  <c r="AF24" i="69" s="1"/>
  <c r="AD24" i="69"/>
  <c r="AC24" i="69"/>
  <c r="AE46" i="67"/>
  <c r="AF46" i="67" s="1"/>
  <c r="AC46" i="67"/>
  <c r="AD46" i="67"/>
  <c r="AD35" i="67"/>
  <c r="AC35" i="67"/>
  <c r="AD31" i="76"/>
  <c r="AC31" i="76"/>
  <c r="AD21" i="67"/>
  <c r="AC21" i="67"/>
  <c r="AD31" i="66"/>
  <c r="AC31" i="66"/>
  <c r="AE41" i="74"/>
  <c r="AF41" i="74" s="1"/>
  <c r="AD41" i="74"/>
  <c r="AC41" i="74"/>
  <c r="AE26" i="68"/>
  <c r="AF26" i="68" s="1"/>
  <c r="AD26" i="68"/>
  <c r="AC26" i="68"/>
  <c r="AE32" i="77"/>
  <c r="AF32" i="77" s="1"/>
  <c r="AD32" i="77"/>
  <c r="AC32" i="77"/>
  <c r="AE20" i="67"/>
  <c r="AF20" i="67" s="1"/>
  <c r="AD20" i="67"/>
  <c r="AC20" i="67"/>
  <c r="AE45" i="66"/>
  <c r="AF45" i="66" s="1"/>
  <c r="AD45" i="66"/>
  <c r="AC45" i="66"/>
  <c r="AE47" i="65"/>
  <c r="AF47" i="65" s="1"/>
  <c r="AC47" i="65"/>
  <c r="AD47" i="65"/>
  <c r="AE29" i="71"/>
  <c r="AF29" i="71" s="1"/>
  <c r="AC29" i="71"/>
  <c r="AD29" i="71"/>
  <c r="AE32" i="74"/>
  <c r="AF32" i="74" s="1"/>
  <c r="AC32" i="74"/>
  <c r="AD32" i="74"/>
  <c r="AC49" i="65"/>
  <c r="AD49" i="65"/>
  <c r="AC38" i="71"/>
  <c r="AD38" i="71"/>
  <c r="AD22" i="71"/>
  <c r="AC22" i="71"/>
  <c r="AC31" i="69"/>
  <c r="AD31" i="69"/>
  <c r="AD46" i="77"/>
  <c r="AC46" i="77"/>
  <c r="AC36" i="66"/>
  <c r="AD36" i="66"/>
  <c r="AD36" i="69"/>
  <c r="AC36" i="69"/>
  <c r="AD43" i="71"/>
  <c r="AC43" i="71"/>
  <c r="AD22" i="77"/>
  <c r="AC22" i="77"/>
  <c r="AC36" i="68"/>
  <c r="AD36" i="68"/>
  <c r="AC37" i="71"/>
  <c r="AD37" i="71"/>
  <c r="AD25" i="74"/>
  <c r="AC25" i="74"/>
  <c r="AD41" i="76"/>
  <c r="AC41" i="76"/>
  <c r="AD41" i="68"/>
  <c r="AC41" i="68"/>
  <c r="AC23" i="66"/>
  <c r="AD23" i="66"/>
  <c r="AC40" i="67"/>
  <c r="AD40" i="67"/>
  <c r="AC42" i="74"/>
  <c r="AD42" i="74"/>
  <c r="AC44" i="76"/>
  <c r="AD44" i="76"/>
  <c r="AC33" i="75"/>
  <c r="AD33" i="75"/>
  <c r="AD21" i="71"/>
  <c r="AC21" i="71"/>
  <c r="AC23" i="76"/>
  <c r="AD23" i="76"/>
  <c r="AD35" i="74"/>
  <c r="AC35" i="74"/>
  <c r="AC20" i="65"/>
  <c r="AD20" i="65"/>
  <c r="AC43" i="65"/>
  <c r="AD43" i="65"/>
  <c r="AD27" i="67"/>
  <c r="AC27" i="67"/>
  <c r="AD24" i="77"/>
  <c r="AC24" i="77"/>
  <c r="AC48" i="74"/>
  <c r="AD48" i="74"/>
  <c r="AD34" i="71"/>
  <c r="AC34" i="71"/>
  <c r="AD32" i="65"/>
  <c r="AC32" i="65"/>
  <c r="AD47" i="71"/>
  <c r="AC47" i="71"/>
  <c r="AC28" i="68"/>
  <c r="AD28" i="68"/>
  <c r="AD40" i="65"/>
  <c r="AC40" i="65"/>
  <c r="AC42" i="71"/>
  <c r="AD42" i="71"/>
  <c r="AD33" i="77"/>
  <c r="AC33" i="77"/>
  <c r="AC34" i="74"/>
  <c r="AD34" i="74"/>
  <c r="AD29" i="66"/>
  <c r="AC29" i="66"/>
  <c r="AD29" i="65"/>
  <c r="AC29" i="65"/>
  <c r="AC21" i="66"/>
  <c r="AD21" i="66"/>
  <c r="AD37" i="67"/>
  <c r="AC37" i="67"/>
  <c r="AD39" i="68"/>
  <c r="AC39" i="68"/>
  <c r="AD43" i="75"/>
  <c r="AC43" i="75"/>
  <c r="AC27" i="69"/>
  <c r="AD27" i="69"/>
  <c r="O21" i="67"/>
  <c r="P21" i="67"/>
  <c r="O41" i="71"/>
  <c r="P41" i="71"/>
  <c r="O29" i="65"/>
  <c r="P29" i="65"/>
  <c r="P29" i="74"/>
  <c r="O29" i="74"/>
  <c r="P39" i="67"/>
  <c r="O39" i="67"/>
  <c r="O10" i="68"/>
  <c r="P10" i="68"/>
  <c r="P33" i="77"/>
  <c r="O33" i="77"/>
  <c r="O34" i="75"/>
  <c r="P34" i="75"/>
  <c r="O36" i="71"/>
  <c r="P36" i="71"/>
  <c r="O33" i="65"/>
  <c r="P33" i="65"/>
  <c r="P39" i="71"/>
  <c r="O39" i="71"/>
  <c r="Q29" i="68"/>
  <c r="R29" i="68" s="1"/>
  <c r="O29" i="68"/>
  <c r="P29" i="68"/>
  <c r="Q30" i="67"/>
  <c r="R30" i="67" s="1"/>
  <c r="O30" i="67"/>
  <c r="P30" i="67"/>
  <c r="Q46" i="71"/>
  <c r="R46" i="71" s="1"/>
  <c r="P46" i="71"/>
  <c r="O46" i="71"/>
  <c r="Q26" i="75"/>
  <c r="R26" i="75" s="1"/>
  <c r="P26" i="75"/>
  <c r="O26" i="75"/>
  <c r="Q43" i="65"/>
  <c r="R43" i="65" s="1"/>
  <c r="P43" i="65"/>
  <c r="O43" i="65"/>
  <c r="Q44" i="77"/>
  <c r="R44" i="77" s="1"/>
  <c r="O44" i="77"/>
  <c r="P44" i="77"/>
  <c r="Q29" i="76"/>
  <c r="R29" i="76" s="1"/>
  <c r="P29" i="76"/>
  <c r="O29" i="76"/>
  <c r="Q34" i="77"/>
  <c r="R34" i="77" s="1"/>
  <c r="P34" i="77"/>
  <c r="O34" i="77"/>
  <c r="Q28" i="76"/>
  <c r="R28" i="76" s="1"/>
  <c r="P28" i="76"/>
  <c r="O28" i="76"/>
  <c r="Q34" i="67"/>
  <c r="R34" i="67" s="1"/>
  <c r="P34" i="67"/>
  <c r="O34" i="67"/>
  <c r="Q48" i="69"/>
  <c r="R48" i="69" s="1"/>
  <c r="O48" i="69"/>
  <c r="P48" i="69"/>
  <c r="Q47" i="71"/>
  <c r="R47" i="71" s="1"/>
  <c r="P47" i="71"/>
  <c r="O47" i="71"/>
  <c r="Q26" i="67"/>
  <c r="R26" i="67" s="1"/>
  <c r="P26" i="67"/>
  <c r="O26" i="67"/>
  <c r="Q44" i="75"/>
  <c r="R44" i="75" s="1"/>
  <c r="O44" i="75"/>
  <c r="P44" i="75"/>
  <c r="Q47" i="77"/>
  <c r="R47" i="77" s="1"/>
  <c r="P47" i="77"/>
  <c r="O47" i="77"/>
  <c r="Q40" i="68"/>
  <c r="R40" i="68" s="1"/>
  <c r="O40" i="68"/>
  <c r="P40" i="68"/>
  <c r="Q26" i="69"/>
  <c r="R26" i="69" s="1"/>
  <c r="O26" i="69"/>
  <c r="P26" i="69"/>
  <c r="Q35" i="69"/>
  <c r="R35" i="69" s="1"/>
  <c r="O35" i="69"/>
  <c r="P35" i="69"/>
  <c r="Q27" i="67"/>
  <c r="R27" i="67" s="1"/>
  <c r="O27" i="67"/>
  <c r="P27" i="67"/>
  <c r="Q34" i="66"/>
  <c r="R34" i="66" s="1"/>
  <c r="P34" i="66"/>
  <c r="O34" i="66"/>
  <c r="Q37" i="67"/>
  <c r="R37" i="67" s="1"/>
  <c r="O37" i="67"/>
  <c r="P37" i="67"/>
  <c r="Q42" i="77"/>
  <c r="R42" i="77" s="1"/>
  <c r="P42" i="77"/>
  <c r="O42" i="77"/>
  <c r="Q40" i="71"/>
  <c r="R40" i="71" s="1"/>
  <c r="O40" i="71"/>
  <c r="P40" i="71"/>
  <c r="P32" i="66"/>
  <c r="O32" i="66"/>
  <c r="O31" i="67"/>
  <c r="P31" i="67"/>
  <c r="P35" i="68"/>
  <c r="O35" i="68"/>
  <c r="O26" i="66"/>
  <c r="P26" i="66"/>
  <c r="O43" i="66"/>
  <c r="P43" i="66"/>
  <c r="O36" i="68"/>
  <c r="P36" i="68"/>
  <c r="O25" i="77"/>
  <c r="P25" i="77"/>
  <c r="P24" i="77"/>
  <c r="O24" i="77"/>
  <c r="O45" i="68"/>
  <c r="P45" i="68"/>
  <c r="O35" i="71"/>
  <c r="P35" i="71"/>
  <c r="P10" i="76"/>
  <c r="O10" i="76"/>
  <c r="O48" i="65"/>
  <c r="P48" i="65"/>
  <c r="O23" i="68"/>
  <c r="P23" i="68"/>
  <c r="O46" i="74"/>
  <c r="P46" i="74"/>
  <c r="O22" i="76"/>
  <c r="P22" i="76"/>
  <c r="O25" i="69"/>
  <c r="P25" i="69"/>
  <c r="O36" i="69"/>
  <c r="P36" i="69"/>
  <c r="P31" i="76"/>
  <c r="O31" i="76"/>
  <c r="O32" i="76"/>
  <c r="P32" i="76"/>
  <c r="P32" i="74"/>
  <c r="O32" i="74"/>
  <c r="O21" i="66"/>
  <c r="P21" i="66"/>
  <c r="O27" i="66"/>
  <c r="P27" i="66"/>
  <c r="P44" i="67"/>
  <c r="O44" i="67"/>
  <c r="O22" i="69"/>
  <c r="P22" i="69"/>
  <c r="P44" i="66"/>
  <c r="O44" i="66"/>
  <c r="O39" i="66"/>
  <c r="P39" i="66"/>
  <c r="P38" i="68"/>
  <c r="O38" i="68"/>
  <c r="P34" i="69"/>
  <c r="O34" i="69"/>
  <c r="Q29" i="66"/>
  <c r="R29" i="66" s="1"/>
  <c r="O29" i="66"/>
  <c r="P29" i="66"/>
  <c r="Q22" i="67"/>
  <c r="R22" i="67" s="1"/>
  <c r="O22" i="67"/>
  <c r="P22" i="67"/>
  <c r="Q37" i="75"/>
  <c r="R37" i="75" s="1"/>
  <c r="P37" i="75"/>
  <c r="O37" i="75"/>
  <c r="Q46" i="75"/>
  <c r="R46" i="75" s="1"/>
  <c r="O46" i="75"/>
  <c r="P46" i="75"/>
  <c r="Q46" i="68"/>
  <c r="R46" i="68" s="1"/>
  <c r="P46" i="68"/>
  <c r="O46" i="68"/>
  <c r="Q28" i="74"/>
  <c r="R28" i="74" s="1"/>
  <c r="P28" i="74"/>
  <c r="O28" i="74"/>
  <c r="Q33" i="69"/>
  <c r="R33" i="69" s="1"/>
  <c r="P33" i="69"/>
  <c r="O33" i="69"/>
  <c r="Q50" i="66"/>
  <c r="R50" i="66" s="1"/>
  <c r="P50" i="66"/>
  <c r="O50" i="66"/>
  <c r="O23" i="66"/>
  <c r="P23" i="66"/>
  <c r="Q45" i="76"/>
  <c r="R45" i="76" s="1"/>
  <c r="P45" i="76"/>
  <c r="O45" i="76"/>
  <c r="Q21" i="68"/>
  <c r="R21" i="68" s="1"/>
  <c r="O21" i="68"/>
  <c r="P21" i="68"/>
  <c r="Q21" i="76"/>
  <c r="R21" i="76" s="1"/>
  <c r="P21" i="76"/>
  <c r="O21" i="76"/>
  <c r="Q45" i="65"/>
  <c r="R45" i="65" s="1"/>
  <c r="O45" i="65"/>
  <c r="P45" i="65"/>
  <c r="Q35" i="74"/>
  <c r="R35" i="74" s="1"/>
  <c r="O35" i="74"/>
  <c r="P35" i="74"/>
  <c r="Q28" i="67"/>
  <c r="R28" i="67" s="1"/>
  <c r="P28" i="67"/>
  <c r="O28" i="67"/>
  <c r="Q36" i="76"/>
  <c r="R36" i="76" s="1"/>
  <c r="P36" i="76"/>
  <c r="O36" i="76"/>
  <c r="Q42" i="68"/>
  <c r="R42" i="68" s="1"/>
  <c r="P42" i="68"/>
  <c r="O42" i="68"/>
  <c r="Q35" i="66"/>
  <c r="R35" i="66" s="1"/>
  <c r="O35" i="66"/>
  <c r="P35" i="66"/>
  <c r="Q36" i="65"/>
  <c r="R36" i="65" s="1"/>
  <c r="O36" i="65"/>
  <c r="P36" i="65"/>
  <c r="Q35" i="77"/>
  <c r="R35" i="77" s="1"/>
  <c r="O35" i="77"/>
  <c r="P35" i="77"/>
  <c r="Q30" i="74"/>
  <c r="R30" i="74" s="1"/>
  <c r="P30" i="74"/>
  <c r="O30" i="74"/>
  <c r="Q27" i="65"/>
  <c r="R27" i="65" s="1"/>
  <c r="P27" i="65"/>
  <c r="O27" i="65"/>
  <c r="Q39" i="69"/>
  <c r="R39" i="69" s="1"/>
  <c r="P39" i="69"/>
  <c r="O39" i="69"/>
  <c r="P10" i="69"/>
  <c r="O10" i="69"/>
  <c r="O45" i="67"/>
  <c r="P45" i="67"/>
  <c r="O30" i="71"/>
  <c r="P30" i="71"/>
  <c r="O20" i="69"/>
  <c r="P20" i="69"/>
  <c r="P48" i="67"/>
  <c r="O48" i="67"/>
  <c r="O30" i="76"/>
  <c r="P30" i="76"/>
  <c r="O30" i="75"/>
  <c r="P30" i="75"/>
  <c r="O26" i="71"/>
  <c r="P26" i="71"/>
  <c r="P30" i="65"/>
  <c r="O30" i="65"/>
  <c r="O27" i="74"/>
  <c r="P27" i="74"/>
  <c r="P23" i="74"/>
  <c r="O23" i="74"/>
  <c r="P46" i="67"/>
  <c r="O46" i="67"/>
  <c r="O47" i="66"/>
  <c r="P47" i="66"/>
  <c r="O48" i="66"/>
  <c r="P48" i="66"/>
  <c r="P22" i="74"/>
  <c r="O22" i="74"/>
  <c r="P49" i="71"/>
  <c r="O49" i="71"/>
  <c r="O41" i="75"/>
  <c r="P41" i="75"/>
  <c r="P35" i="65"/>
  <c r="O35" i="65"/>
  <c r="P36" i="74"/>
  <c r="O36" i="74"/>
  <c r="O38" i="67"/>
  <c r="P38" i="67"/>
  <c r="P36" i="77"/>
  <c r="O36" i="77"/>
  <c r="P27" i="77"/>
  <c r="O27" i="77"/>
  <c r="O10" i="77"/>
  <c r="P10" i="77"/>
  <c r="Q46" i="65"/>
  <c r="R46" i="65" s="1"/>
  <c r="O46" i="65"/>
  <c r="P46" i="65"/>
  <c r="Q42" i="76"/>
  <c r="R42" i="76" s="1"/>
  <c r="O42" i="76"/>
  <c r="P42" i="76"/>
  <c r="Q50" i="68"/>
  <c r="R50" i="68" s="1"/>
  <c r="O50" i="68"/>
  <c r="P50" i="68"/>
  <c r="Q41" i="77"/>
  <c r="R41" i="77" s="1"/>
  <c r="P41" i="77"/>
  <c r="O41" i="77"/>
  <c r="Q46" i="76"/>
  <c r="R46" i="76" s="1"/>
  <c r="O46" i="76"/>
  <c r="P46" i="76"/>
  <c r="Q42" i="65"/>
  <c r="R42" i="65" s="1"/>
  <c r="O42" i="65"/>
  <c r="P42" i="65"/>
  <c r="Q34" i="71"/>
  <c r="R34" i="71" s="1"/>
  <c r="O34" i="71"/>
  <c r="P34" i="71"/>
  <c r="Q30" i="68"/>
  <c r="R30" i="68" s="1"/>
  <c r="O30" i="68"/>
  <c r="P30" i="68"/>
  <c r="Q40" i="65"/>
  <c r="R40" i="65" s="1"/>
  <c r="O40" i="65"/>
  <c r="P40" i="65"/>
  <c r="Q43" i="71"/>
  <c r="R43" i="71" s="1"/>
  <c r="O43" i="71"/>
  <c r="P43" i="71"/>
  <c r="Q23" i="65"/>
  <c r="R23" i="65" s="1"/>
  <c r="O23" i="65"/>
  <c r="P23" i="65"/>
  <c r="Q20" i="68"/>
  <c r="R20" i="68" s="1"/>
  <c r="O20" i="68"/>
  <c r="P20" i="68"/>
  <c r="Q23" i="67"/>
  <c r="R23" i="67" s="1"/>
  <c r="O23" i="67"/>
  <c r="P23" i="67"/>
  <c r="Q23" i="75"/>
  <c r="R23" i="75" s="1"/>
  <c r="O23" i="75"/>
  <c r="P23" i="75"/>
  <c r="Q40" i="75"/>
  <c r="R40" i="75" s="1"/>
  <c r="O40" i="75"/>
  <c r="P40" i="75"/>
  <c r="Q46" i="69"/>
  <c r="R46" i="69" s="1"/>
  <c r="O46" i="69"/>
  <c r="P46" i="69"/>
  <c r="O26" i="76"/>
  <c r="P26" i="76"/>
  <c r="Q25" i="68"/>
  <c r="R25" i="68" s="1"/>
  <c r="O25" i="68"/>
  <c r="P25" i="68"/>
  <c r="Q29" i="75"/>
  <c r="R29" i="75" s="1"/>
  <c r="P29" i="75"/>
  <c r="O29" i="75"/>
  <c r="Q48" i="76"/>
  <c r="R48" i="76" s="1"/>
  <c r="O48" i="76"/>
  <c r="P48" i="76"/>
  <c r="Q27" i="69"/>
  <c r="R27" i="69" s="1"/>
  <c r="P27" i="69"/>
  <c r="O27" i="69"/>
  <c r="Q20" i="77"/>
  <c r="R20" i="77" s="1"/>
  <c r="P20" i="77"/>
  <c r="O20" i="77"/>
  <c r="Q43" i="74"/>
  <c r="R43" i="74" s="1"/>
  <c r="O43" i="74"/>
  <c r="P43" i="74"/>
  <c r="Q33" i="75"/>
  <c r="R33" i="75" s="1"/>
  <c r="O33" i="75"/>
  <c r="P33" i="75"/>
  <c r="Q41" i="65"/>
  <c r="R41" i="65" s="1"/>
  <c r="P41" i="65"/>
  <c r="O41" i="65"/>
  <c r="Q43" i="68"/>
  <c r="R43" i="68" s="1"/>
  <c r="O43" i="68"/>
  <c r="P43" i="68"/>
  <c r="Q45" i="75"/>
  <c r="R45" i="75" s="1"/>
  <c r="O45" i="75"/>
  <c r="P45" i="75"/>
  <c r="P10" i="65"/>
  <c r="O10" i="65"/>
  <c r="Q49" i="66"/>
  <c r="R49" i="66" s="1"/>
  <c r="O49" i="66"/>
  <c r="P49" i="66"/>
  <c r="Q41" i="74"/>
  <c r="R41" i="74" s="1"/>
  <c r="O41" i="74"/>
  <c r="P41" i="74"/>
  <c r="Q48" i="71"/>
  <c r="R48" i="71" s="1"/>
  <c r="O48" i="71"/>
  <c r="P48" i="71"/>
  <c r="Q38" i="75"/>
  <c r="R38" i="75" s="1"/>
  <c r="O38" i="75"/>
  <c r="P38" i="75"/>
  <c r="Q35" i="75"/>
  <c r="R35" i="75" s="1"/>
  <c r="O35" i="75"/>
  <c r="P35" i="75"/>
  <c r="Q43" i="77"/>
  <c r="R43" i="77" s="1"/>
  <c r="O43" i="77"/>
  <c r="P43" i="77"/>
  <c r="Q32" i="77"/>
  <c r="R32" i="77" s="1"/>
  <c r="P32" i="77"/>
  <c r="O32" i="77"/>
  <c r="O31" i="68"/>
  <c r="P31" i="68"/>
  <c r="O48" i="77"/>
  <c r="P48" i="77"/>
  <c r="Q25" i="76"/>
  <c r="R25" i="76" s="1"/>
  <c r="P25" i="76"/>
  <c r="O25" i="76"/>
  <c r="Q21" i="65"/>
  <c r="R21" i="65" s="1"/>
  <c r="O21" i="65"/>
  <c r="P21" i="65"/>
  <c r="Q26" i="77"/>
  <c r="R26" i="77" s="1"/>
  <c r="P26" i="77"/>
  <c r="O26" i="77"/>
  <c r="Q38" i="66"/>
  <c r="R38" i="66" s="1"/>
  <c r="P38" i="66"/>
  <c r="O38" i="66"/>
  <c r="Q21" i="71"/>
  <c r="R21" i="71" s="1"/>
  <c r="P21" i="71"/>
  <c r="O21" i="71"/>
  <c r="Q49" i="68"/>
  <c r="R49" i="68" s="1"/>
  <c r="O49" i="68"/>
  <c r="P49" i="68"/>
  <c r="Q39" i="68"/>
  <c r="R39" i="68" s="1"/>
  <c r="O39" i="68"/>
  <c r="P39" i="68"/>
  <c r="Q31" i="71"/>
  <c r="R31" i="71" s="1"/>
  <c r="P31" i="71"/>
  <c r="O31" i="71"/>
  <c r="Q24" i="65"/>
  <c r="R24" i="65" s="1"/>
  <c r="O24" i="65"/>
  <c r="P24" i="65"/>
  <c r="Q32" i="68"/>
  <c r="R32" i="68" s="1"/>
  <c r="P32" i="68"/>
  <c r="O32" i="68"/>
  <c r="Q31" i="69"/>
  <c r="R31" i="69" s="1"/>
  <c r="P31" i="69"/>
  <c r="O31" i="69"/>
  <c r="Q39" i="77"/>
  <c r="R39" i="77" s="1"/>
  <c r="O39" i="77"/>
  <c r="P39" i="77"/>
  <c r="Q33" i="74"/>
  <c r="R33" i="74" s="1"/>
  <c r="O33" i="74"/>
  <c r="P33" i="74"/>
  <c r="Q46" i="66"/>
  <c r="R46" i="66" s="1"/>
  <c r="P46" i="66"/>
  <c r="O46" i="66"/>
  <c r="Q37" i="71"/>
  <c r="R37" i="71" s="1"/>
  <c r="O37" i="71"/>
  <c r="P37" i="71"/>
  <c r="Q37" i="77"/>
  <c r="R37" i="77" s="1"/>
  <c r="O37" i="77"/>
  <c r="P37" i="77"/>
  <c r="Q47" i="69"/>
  <c r="R47" i="69" s="1"/>
  <c r="O47" i="69"/>
  <c r="P47" i="69"/>
  <c r="Q41" i="76"/>
  <c r="R41" i="76" s="1"/>
  <c r="P41" i="76"/>
  <c r="O41" i="76"/>
  <c r="Q45" i="66"/>
  <c r="R45" i="66" s="1"/>
  <c r="O45" i="66"/>
  <c r="P45" i="66"/>
  <c r="Q32" i="65"/>
  <c r="R32" i="65" s="1"/>
  <c r="O32" i="65"/>
  <c r="P32" i="65"/>
  <c r="Q41" i="66"/>
  <c r="R41" i="66" s="1"/>
  <c r="P41" i="66"/>
  <c r="O41" i="66"/>
  <c r="Q28" i="71"/>
  <c r="R28" i="71" s="1"/>
  <c r="O28" i="71"/>
  <c r="P28" i="71"/>
  <c r="Q32" i="69"/>
  <c r="R32" i="69" s="1"/>
  <c r="O32" i="69"/>
  <c r="P32" i="69"/>
  <c r="O40" i="66"/>
  <c r="P40" i="66"/>
  <c r="O33" i="66"/>
  <c r="P33" i="66"/>
  <c r="P45" i="77"/>
  <c r="O45" i="77"/>
  <c r="P27" i="71"/>
  <c r="O27" i="71"/>
  <c r="O35" i="76"/>
  <c r="P35" i="76"/>
  <c r="O39" i="65"/>
  <c r="P39" i="65"/>
  <c r="O33" i="68"/>
  <c r="P33" i="68"/>
  <c r="P24" i="66"/>
  <c r="O24" i="66"/>
  <c r="P20" i="74"/>
  <c r="O20" i="74"/>
  <c r="O26" i="74"/>
  <c r="P26" i="74"/>
  <c r="O22" i="66"/>
  <c r="P22" i="66"/>
  <c r="O21" i="69"/>
  <c r="P21" i="69"/>
  <c r="P43" i="69"/>
  <c r="O43" i="69"/>
  <c r="P45" i="71"/>
  <c r="O45" i="71"/>
  <c r="Q25" i="67"/>
  <c r="R25" i="67" s="1"/>
  <c r="P25" i="67"/>
  <c r="O25" i="67"/>
  <c r="Q47" i="75"/>
  <c r="R47" i="75" s="1"/>
  <c r="P47" i="75"/>
  <c r="O47" i="75"/>
  <c r="Q31" i="65"/>
  <c r="R31" i="65" s="1"/>
  <c r="P31" i="65"/>
  <c r="O31" i="65"/>
  <c r="Q22" i="71"/>
  <c r="R22" i="71" s="1"/>
  <c r="O22" i="71"/>
  <c r="P22" i="71"/>
  <c r="O31" i="66"/>
  <c r="P31" i="66"/>
  <c r="P38" i="71"/>
  <c r="O38" i="71"/>
  <c r="O49" i="74"/>
  <c r="P49" i="74"/>
  <c r="P49" i="76"/>
  <c r="O49" i="76"/>
  <c r="O49" i="69"/>
  <c r="P49" i="69"/>
  <c r="O40" i="77"/>
  <c r="P40" i="77"/>
  <c r="O44" i="68"/>
  <c r="P44" i="68"/>
  <c r="Q30" i="66"/>
  <c r="R30" i="66" s="1"/>
  <c r="P30" i="66"/>
  <c r="O30" i="66"/>
  <c r="Q42" i="67"/>
  <c r="R42" i="67" s="1"/>
  <c r="O42" i="67"/>
  <c r="P42" i="67"/>
  <c r="Q37" i="68"/>
  <c r="R37" i="68" s="1"/>
  <c r="O37" i="68"/>
  <c r="P37" i="68"/>
  <c r="Q47" i="74"/>
  <c r="R47" i="74" s="1"/>
  <c r="O47" i="74"/>
  <c r="P47" i="74"/>
  <c r="Q27" i="68"/>
  <c r="R27" i="68" s="1"/>
  <c r="O27" i="68"/>
  <c r="P27" i="68"/>
  <c r="Q38" i="74"/>
  <c r="R38" i="74" s="1"/>
  <c r="O38" i="74"/>
  <c r="P38" i="74"/>
  <c r="Q29" i="67"/>
  <c r="R29" i="67" s="1"/>
  <c r="O29" i="67"/>
  <c r="P29" i="67"/>
  <c r="Q23" i="69"/>
  <c r="R23" i="69" s="1"/>
  <c r="O23" i="69"/>
  <c r="P23" i="69"/>
  <c r="Q28" i="69"/>
  <c r="R28" i="69" s="1"/>
  <c r="O28" i="69"/>
  <c r="P28" i="69"/>
  <c r="O32" i="67"/>
  <c r="P32" i="67"/>
  <c r="O20" i="71"/>
  <c r="P20" i="71"/>
  <c r="O36" i="66"/>
  <c r="P36" i="66"/>
  <c r="P47" i="76"/>
  <c r="O47" i="76"/>
  <c r="P28" i="77"/>
  <c r="O28" i="77"/>
  <c r="P43" i="67"/>
  <c r="O43" i="67"/>
  <c r="O38" i="69"/>
  <c r="P38" i="69"/>
  <c r="O32" i="75"/>
  <c r="P32" i="75"/>
  <c r="P44" i="65"/>
  <c r="O44" i="65"/>
  <c r="O33" i="76"/>
  <c r="P33" i="76"/>
  <c r="O31" i="75"/>
  <c r="P31" i="75"/>
  <c r="O37" i="66"/>
  <c r="P37" i="66"/>
  <c r="O22" i="68"/>
  <c r="P22" i="68"/>
  <c r="O34" i="76"/>
  <c r="P34" i="76"/>
  <c r="P25" i="75"/>
  <c r="O25" i="75"/>
  <c r="P25" i="65"/>
  <c r="O25" i="65"/>
  <c r="P37" i="69"/>
  <c r="O37" i="69"/>
  <c r="O42" i="69"/>
  <c r="P42" i="69"/>
  <c r="Q20" i="66"/>
  <c r="R20" i="66" s="1"/>
  <c r="P20" i="66"/>
  <c r="O20" i="66"/>
  <c r="Q27" i="75"/>
  <c r="R27" i="75" s="1"/>
  <c r="O27" i="75"/>
  <c r="P27" i="75"/>
  <c r="Q24" i="74"/>
  <c r="R24" i="74" s="1"/>
  <c r="O24" i="74"/>
  <c r="P24" i="74"/>
  <c r="Q21" i="77"/>
  <c r="R21" i="77" s="1"/>
  <c r="P21" i="77"/>
  <c r="O21" i="77"/>
  <c r="Q28" i="65"/>
  <c r="R28" i="65" s="1"/>
  <c r="O28" i="65"/>
  <c r="P28" i="65"/>
  <c r="Q34" i="74"/>
  <c r="R34" i="74" s="1"/>
  <c r="P34" i="74"/>
  <c r="O34" i="74"/>
  <c r="Q29" i="71"/>
  <c r="R29" i="71" s="1"/>
  <c r="P29" i="71"/>
  <c r="O29" i="71"/>
  <c r="Q44" i="74"/>
  <c r="R44" i="74" s="1"/>
  <c r="P44" i="74"/>
  <c r="O44" i="74"/>
  <c r="Q25" i="71"/>
  <c r="R25" i="71" s="1"/>
  <c r="P25" i="71"/>
  <c r="O25" i="71"/>
  <c r="Q20" i="65"/>
  <c r="R20" i="65" s="1"/>
  <c r="P20" i="65"/>
  <c r="O20" i="65"/>
  <c r="O31" i="74"/>
  <c r="P31" i="74"/>
  <c r="O33" i="67"/>
  <c r="P33" i="67"/>
  <c r="Q22" i="65"/>
  <c r="R22" i="65" s="1"/>
  <c r="P22" i="65"/>
  <c r="O22" i="65"/>
  <c r="Q30" i="69"/>
  <c r="R30" i="69" s="1"/>
  <c r="P30" i="69"/>
  <c r="O30" i="69"/>
  <c r="Q33" i="71"/>
  <c r="R33" i="71" s="1"/>
  <c r="P33" i="71"/>
  <c r="O33" i="71"/>
  <c r="Q40" i="76"/>
  <c r="R40" i="76" s="1"/>
  <c r="O40" i="76"/>
  <c r="P40" i="76"/>
  <c r="Q48" i="68"/>
  <c r="R48" i="68" s="1"/>
  <c r="P48" i="68"/>
  <c r="O48" i="68"/>
  <c r="Q43" i="76"/>
  <c r="R43" i="76" s="1"/>
  <c r="P43" i="76"/>
  <c r="O43" i="76"/>
  <c r="Q20" i="76"/>
  <c r="R20" i="76" s="1"/>
  <c r="P20" i="76"/>
  <c r="O20" i="76"/>
  <c r="Q28" i="75"/>
  <c r="R28" i="75" s="1"/>
  <c r="O28" i="75"/>
  <c r="P28" i="75"/>
  <c r="Q24" i="68"/>
  <c r="R24" i="68" s="1"/>
  <c r="O24" i="68"/>
  <c r="P24" i="68"/>
  <c r="Q27" i="76"/>
  <c r="R27" i="76" s="1"/>
  <c r="P27" i="76"/>
  <c r="O27" i="76"/>
  <c r="P28" i="66"/>
  <c r="O28" i="66"/>
  <c r="Q25" i="66"/>
  <c r="R25" i="66" s="1"/>
  <c r="P25" i="66"/>
  <c r="O25" i="66"/>
  <c r="Q38" i="65"/>
  <c r="R38" i="65" s="1"/>
  <c r="O38" i="65"/>
  <c r="P38" i="65"/>
  <c r="Q50" i="65"/>
  <c r="R50" i="65" s="1"/>
  <c r="O50" i="65"/>
  <c r="P50" i="65"/>
  <c r="Q45" i="69"/>
  <c r="R45" i="69" s="1"/>
  <c r="P45" i="69"/>
  <c r="O45" i="69"/>
  <c r="Q29" i="77"/>
  <c r="R29" i="77" s="1"/>
  <c r="P29" i="77"/>
  <c r="O29" i="77"/>
  <c r="O36" i="75"/>
  <c r="P36" i="75"/>
  <c r="P10" i="75"/>
  <c r="O10" i="75"/>
  <c r="O24" i="75"/>
  <c r="P24" i="75"/>
  <c r="P42" i="66"/>
  <c r="O42" i="66"/>
  <c r="O24" i="69"/>
  <c r="P24" i="69"/>
  <c r="P26" i="68"/>
  <c r="O26" i="68"/>
  <c r="O42" i="71"/>
  <c r="P42" i="71"/>
  <c r="O23" i="76"/>
  <c r="P23" i="76"/>
  <c r="P10" i="67"/>
  <c r="O10" i="67"/>
  <c r="P23" i="71"/>
  <c r="O23" i="71"/>
  <c r="O42" i="75"/>
  <c r="P42" i="75"/>
  <c r="O37" i="65"/>
  <c r="P37" i="65"/>
  <c r="P37" i="76"/>
  <c r="O37" i="76"/>
  <c r="O29" i="69"/>
  <c r="P29" i="69"/>
  <c r="O47" i="68"/>
  <c r="P47" i="68"/>
  <c r="P46" i="77"/>
  <c r="O46" i="77"/>
  <c r="O34" i="65"/>
  <c r="P34" i="65"/>
  <c r="Q22" i="75"/>
  <c r="R22" i="75" s="1"/>
  <c r="P22" i="75"/>
  <c r="O22" i="75"/>
  <c r="Q50" i="71"/>
  <c r="R50" i="71" s="1"/>
  <c r="O50" i="71"/>
  <c r="P50" i="71"/>
  <c r="Q44" i="76"/>
  <c r="R44" i="76" s="1"/>
  <c r="O44" i="76"/>
  <c r="P44" i="76"/>
  <c r="Q39" i="75"/>
  <c r="R39" i="75" s="1"/>
  <c r="P39" i="75"/>
  <c r="O39" i="75"/>
  <c r="O24" i="76"/>
  <c r="P24" i="76"/>
  <c r="O44" i="71"/>
  <c r="P44" i="71"/>
  <c r="O39" i="74"/>
  <c r="P39" i="74"/>
  <c r="O47" i="67"/>
  <c r="P47" i="67"/>
  <c r="O41" i="69"/>
  <c r="P41" i="69"/>
  <c r="O21" i="74"/>
  <c r="P21" i="74"/>
  <c r="P38" i="77"/>
  <c r="O38" i="77"/>
  <c r="Q20" i="67"/>
  <c r="R20" i="67" s="1"/>
  <c r="P20" i="67"/>
  <c r="O20" i="67"/>
  <c r="Q39" i="76"/>
  <c r="R39" i="76" s="1"/>
  <c r="P39" i="76"/>
  <c r="O39" i="76"/>
  <c r="Q32" i="71"/>
  <c r="R32" i="71" s="1"/>
  <c r="O32" i="71"/>
  <c r="P32" i="71"/>
  <c r="Q48" i="74"/>
  <c r="R48" i="74" s="1"/>
  <c r="O48" i="74"/>
  <c r="P48" i="74"/>
  <c r="Q23" i="77"/>
  <c r="R23" i="77" s="1"/>
  <c r="P23" i="77"/>
  <c r="O23" i="77"/>
  <c r="Q24" i="71"/>
  <c r="R24" i="71" s="1"/>
  <c r="P24" i="71"/>
  <c r="O24" i="71"/>
  <c r="Q25" i="74"/>
  <c r="R25" i="74" s="1"/>
  <c r="O25" i="74"/>
  <c r="P25" i="74"/>
  <c r="P30" i="77"/>
  <c r="O30" i="77"/>
  <c r="O10" i="66"/>
  <c r="P10" i="66"/>
  <c r="O41" i="68"/>
  <c r="P41" i="68"/>
  <c r="P42" i="74"/>
  <c r="O42" i="74"/>
  <c r="P36" i="67"/>
  <c r="O36" i="67"/>
  <c r="O41" i="67"/>
  <c r="P41" i="67"/>
  <c r="P20" i="75"/>
  <c r="O20" i="75"/>
  <c r="P49" i="65"/>
  <c r="O49" i="65"/>
  <c r="P40" i="74"/>
  <c r="O40" i="74"/>
  <c r="P40" i="67"/>
  <c r="O40" i="67"/>
  <c r="O47" i="65"/>
  <c r="P47" i="65"/>
  <c r="P34" i="68"/>
  <c r="O34" i="68"/>
  <c r="O49" i="77"/>
  <c r="P49" i="77"/>
  <c r="O37" i="74"/>
  <c r="P37" i="74"/>
  <c r="O10" i="71"/>
  <c r="P10" i="71"/>
  <c r="O43" i="75"/>
  <c r="P43" i="75"/>
  <c r="O40" i="69"/>
  <c r="P40" i="69"/>
  <c r="O49" i="75"/>
  <c r="P49" i="75"/>
  <c r="O22" i="77"/>
  <c r="P22" i="77"/>
  <c r="O50" i="69"/>
  <c r="P50" i="69"/>
  <c r="O35" i="67"/>
  <c r="P35" i="67"/>
  <c r="O21" i="75"/>
  <c r="P21" i="75"/>
  <c r="O38" i="76"/>
  <c r="P38" i="76"/>
  <c r="O10" i="74"/>
  <c r="P10" i="74"/>
  <c r="O24" i="67"/>
  <c r="P24" i="67"/>
  <c r="O44" i="69"/>
  <c r="P44" i="69"/>
  <c r="O48" i="75"/>
  <c r="P48" i="75"/>
  <c r="O28" i="68"/>
  <c r="P28" i="68"/>
  <c r="O45" i="74"/>
  <c r="P45" i="74"/>
  <c r="P31" i="77"/>
  <c r="O31" i="77"/>
  <c r="P26" i="65"/>
  <c r="O26" i="65"/>
  <c r="P10" i="70"/>
  <c r="O10" i="70"/>
  <c r="O28" i="70"/>
  <c r="P28" i="70"/>
  <c r="O31" i="70"/>
  <c r="P31" i="70"/>
  <c r="Q41" i="70"/>
  <c r="R41" i="70" s="1"/>
  <c r="O41" i="70"/>
  <c r="P41" i="70"/>
  <c r="Q24" i="70"/>
  <c r="R24" i="70" s="1"/>
  <c r="P24" i="70"/>
  <c r="O24" i="70"/>
  <c r="Q38" i="70"/>
  <c r="R38" i="70" s="1"/>
  <c r="O38" i="70"/>
  <c r="P38" i="70"/>
  <c r="Q42" i="70"/>
  <c r="R42" i="70" s="1"/>
  <c r="O42" i="70"/>
  <c r="P42" i="70"/>
  <c r="O40" i="70"/>
  <c r="P40" i="70"/>
  <c r="P39" i="70"/>
  <c r="O39" i="70"/>
  <c r="O37" i="70"/>
  <c r="P37" i="70"/>
  <c r="O45" i="70"/>
  <c r="P45" i="70"/>
  <c r="O27" i="70"/>
  <c r="P27" i="70"/>
  <c r="O33" i="70"/>
  <c r="P33" i="70"/>
  <c r="P44" i="70"/>
  <c r="O44" i="70"/>
  <c r="O29" i="70"/>
  <c r="P29" i="70"/>
  <c r="Q49" i="70"/>
  <c r="R49" i="70" s="1"/>
  <c r="O49" i="70"/>
  <c r="P49" i="70"/>
  <c r="P25" i="70"/>
  <c r="O25" i="70"/>
  <c r="Q36" i="70"/>
  <c r="R36" i="70" s="1"/>
  <c r="P36" i="70"/>
  <c r="O36" i="70"/>
  <c r="P22" i="70"/>
  <c r="O22" i="70"/>
  <c r="Q23" i="70"/>
  <c r="R23" i="70" s="1"/>
  <c r="O23" i="70"/>
  <c r="P23" i="70"/>
  <c r="Q43" i="70"/>
  <c r="R43" i="70" s="1"/>
  <c r="P43" i="70"/>
  <c r="O43" i="70"/>
  <c r="Q35" i="70"/>
  <c r="R35" i="70" s="1"/>
  <c r="O35" i="70"/>
  <c r="P35" i="70"/>
  <c r="Q47" i="70"/>
  <c r="R47" i="70" s="1"/>
  <c r="P47" i="70"/>
  <c r="O47" i="70"/>
  <c r="Q34" i="70"/>
  <c r="R34" i="70" s="1"/>
  <c r="O34" i="70"/>
  <c r="P34" i="70"/>
  <c r="Q48" i="70"/>
  <c r="R48" i="70" s="1"/>
  <c r="O48" i="70"/>
  <c r="P48" i="70"/>
  <c r="O50" i="70"/>
  <c r="P50" i="70"/>
  <c r="P21" i="70"/>
  <c r="O21" i="70"/>
  <c r="P46" i="70"/>
  <c r="O46" i="70"/>
  <c r="P30" i="70"/>
  <c r="O30" i="70"/>
  <c r="P26" i="70"/>
  <c r="O26" i="70"/>
  <c r="P32" i="70"/>
  <c r="O32" i="70"/>
  <c r="AE45" i="70"/>
  <c r="AF45" i="70" s="1"/>
  <c r="AD45" i="70"/>
  <c r="AC45" i="70"/>
  <c r="AE44" i="70"/>
  <c r="AF44" i="70" s="1"/>
  <c r="AC44" i="70"/>
  <c r="AD44" i="70"/>
  <c r="AE40" i="70"/>
  <c r="AF40" i="70" s="1"/>
  <c r="AD40" i="70"/>
  <c r="AC40" i="70"/>
  <c r="AE48" i="70"/>
  <c r="AF48" i="70" s="1"/>
  <c r="AC48" i="70"/>
  <c r="AD48" i="70"/>
  <c r="AC10" i="70"/>
  <c r="AD10" i="70"/>
  <c r="AD39" i="70"/>
  <c r="AC39" i="70"/>
  <c r="AD29" i="70"/>
  <c r="AC29" i="70"/>
  <c r="AC47" i="70"/>
  <c r="AD47" i="70"/>
  <c r="AC22" i="70"/>
  <c r="AD22" i="70"/>
  <c r="AC24" i="70"/>
  <c r="AD24" i="70"/>
  <c r="AD20" i="70"/>
  <c r="AC20" i="70"/>
  <c r="AD34" i="70"/>
  <c r="AC34" i="70"/>
  <c r="AC32" i="70"/>
  <c r="AD32" i="70"/>
  <c r="AC37" i="70"/>
  <c r="AD37" i="70"/>
  <c r="AC23" i="70"/>
  <c r="AD23" i="70"/>
  <c r="AE28" i="70"/>
  <c r="AF28" i="70" s="1"/>
  <c r="AD28" i="70"/>
  <c r="AC28" i="70"/>
  <c r="AE36" i="70"/>
  <c r="AF36" i="70" s="1"/>
  <c r="AD36" i="70"/>
  <c r="AC36" i="70"/>
  <c r="AE26" i="70"/>
  <c r="AF26" i="70" s="1"/>
  <c r="AC26" i="70"/>
  <c r="AD26" i="70"/>
  <c r="AE42" i="70"/>
  <c r="AF42" i="70" s="1"/>
  <c r="AC42" i="70"/>
  <c r="AD42" i="70"/>
  <c r="AE35" i="70"/>
  <c r="AF35" i="70" s="1"/>
  <c r="AD35" i="70"/>
  <c r="AC35" i="70"/>
  <c r="AD25" i="70"/>
  <c r="AC25" i="70"/>
  <c r="AC31" i="70"/>
  <c r="AD31" i="70"/>
  <c r="AD30" i="70"/>
  <c r="AC30" i="70"/>
  <c r="AE33" i="70"/>
  <c r="AF33" i="70" s="1"/>
  <c r="AC33" i="70"/>
  <c r="AD33" i="70"/>
  <c r="AE21" i="70"/>
  <c r="AF21" i="70" s="1"/>
  <c r="AD21" i="70"/>
  <c r="AC21" i="70"/>
  <c r="AE38" i="70"/>
  <c r="AF38" i="70" s="1"/>
  <c r="AD38" i="70"/>
  <c r="AC38" i="70"/>
  <c r="AE41" i="70"/>
  <c r="AF41" i="70" s="1"/>
  <c r="AD41" i="70"/>
  <c r="AC41" i="70"/>
  <c r="AE50" i="70"/>
  <c r="AF50" i="70" s="1"/>
  <c r="AC50" i="70"/>
  <c r="AD50" i="70"/>
  <c r="AD46" i="70"/>
  <c r="AC46" i="70"/>
  <c r="AC43" i="70"/>
  <c r="AD43" i="70"/>
  <c r="AC49" i="70"/>
  <c r="AD49" i="70"/>
  <c r="AD27" i="70"/>
  <c r="AC27" i="70"/>
  <c r="Q40" i="70"/>
  <c r="R40" i="70" s="1"/>
  <c r="Q39" i="70"/>
  <c r="R39" i="70" s="1"/>
  <c r="Q37" i="70"/>
  <c r="R37" i="70" s="1"/>
  <c r="AC35" i="56"/>
  <c r="AE10" i="66"/>
  <c r="AF10" i="66" s="1"/>
  <c r="Q26" i="76"/>
  <c r="R26" i="76" s="1"/>
  <c r="AC34" i="56"/>
  <c r="Q10" i="66"/>
  <c r="R10" i="66" s="1"/>
  <c r="AE23" i="66"/>
  <c r="AF23" i="66" s="1"/>
  <c r="AE20" i="68"/>
  <c r="AF20" i="68" s="1"/>
  <c r="AE29" i="70"/>
  <c r="AF29" i="70" s="1"/>
  <c r="Q24" i="76"/>
  <c r="R24" i="76" s="1"/>
  <c r="Q31" i="66"/>
  <c r="R31" i="66" s="1"/>
  <c r="AE34" i="69"/>
  <c r="AF34" i="69" s="1"/>
  <c r="AE47" i="70"/>
  <c r="AF47" i="70" s="1"/>
  <c r="AE24" i="71"/>
  <c r="AF24" i="71" s="1"/>
  <c r="Q45" i="68"/>
  <c r="R45" i="68" s="1"/>
  <c r="AE37" i="77"/>
  <c r="AF37" i="77" s="1"/>
  <c r="AE41" i="69"/>
  <c r="AF41" i="69" s="1"/>
  <c r="Q22" i="70"/>
  <c r="R22" i="70" s="1"/>
  <c r="Q38" i="71"/>
  <c r="R38" i="71" s="1"/>
  <c r="Q44" i="71"/>
  <c r="R44" i="71" s="1"/>
  <c r="Q49" i="74"/>
  <c r="R49" i="74" s="1"/>
  <c r="AE35" i="67"/>
  <c r="AF35" i="67" s="1"/>
  <c r="Q49" i="76"/>
  <c r="R49" i="76" s="1"/>
  <c r="Q39" i="74"/>
  <c r="R39" i="74" s="1"/>
  <c r="AE47" i="69"/>
  <c r="AF47" i="69" s="1"/>
  <c r="Q35" i="71"/>
  <c r="R35" i="71" s="1"/>
  <c r="AE39" i="69"/>
  <c r="AF39" i="69" s="1"/>
  <c r="Q47" i="67"/>
  <c r="R47" i="67" s="1"/>
  <c r="AE38" i="77"/>
  <c r="AF38" i="77" s="1"/>
  <c r="AE22" i="70"/>
  <c r="AF22" i="70" s="1"/>
  <c r="AE31" i="76"/>
  <c r="AF31" i="76" s="1"/>
  <c r="Q49" i="69"/>
  <c r="R49" i="69" s="1"/>
  <c r="AE27" i="75"/>
  <c r="AF27" i="75" s="1"/>
  <c r="AE24" i="70"/>
  <c r="AF24" i="70" s="1"/>
  <c r="AE37" i="66"/>
  <c r="AF37" i="66" s="1"/>
  <c r="Q40" i="77"/>
  <c r="R40" i="77" s="1"/>
  <c r="Q41" i="69"/>
  <c r="R41" i="69" s="1"/>
  <c r="AE21" i="67"/>
  <c r="AF21" i="67" s="1"/>
  <c r="AE20" i="76"/>
  <c r="AF20" i="76" s="1"/>
  <c r="AE34" i="67"/>
  <c r="AF34" i="67" s="1"/>
  <c r="AE31" i="66"/>
  <c r="AF31" i="66" s="1"/>
  <c r="Q44" i="68"/>
  <c r="R44" i="68" s="1"/>
  <c r="Q21" i="74"/>
  <c r="R21" i="74" s="1"/>
  <c r="AE41" i="67"/>
  <c r="AF41" i="67" s="1"/>
  <c r="Q48" i="65"/>
  <c r="R48" i="65" s="1"/>
  <c r="AE26" i="71"/>
  <c r="AF26" i="71" s="1"/>
  <c r="Q38" i="77"/>
  <c r="R38" i="77" s="1"/>
  <c r="Q23" i="68"/>
  <c r="R23" i="68" s="1"/>
  <c r="Q46" i="74"/>
  <c r="R46" i="74" s="1"/>
  <c r="AE20" i="70"/>
  <c r="AF20" i="70" s="1"/>
  <c r="AE36" i="65"/>
  <c r="AF36" i="65" s="1"/>
  <c r="Q22" i="76"/>
  <c r="R22" i="76" s="1"/>
  <c r="AE36" i="77"/>
  <c r="AF36" i="77" s="1"/>
  <c r="Q25" i="69"/>
  <c r="R25" i="69" s="1"/>
  <c r="AE34" i="70"/>
  <c r="AF34" i="70" s="1"/>
  <c r="AE35" i="65"/>
  <c r="AF35" i="65" s="1"/>
  <c r="Q36" i="69"/>
  <c r="R36" i="69" s="1"/>
  <c r="AE37" i="75"/>
  <c r="AF37" i="75" s="1"/>
  <c r="Q31" i="76"/>
  <c r="R31" i="76" s="1"/>
  <c r="Q32" i="76"/>
  <c r="R32" i="76" s="1"/>
  <c r="AE29" i="76"/>
  <c r="AF29" i="76" s="1"/>
  <c r="Q32" i="74"/>
  <c r="R32" i="74" s="1"/>
  <c r="AE24" i="67"/>
  <c r="AF24" i="67" s="1"/>
  <c r="AE32" i="70"/>
  <c r="AF32" i="70" s="1"/>
  <c r="AE45" i="65"/>
  <c r="AF45" i="65" s="1"/>
  <c r="AE24" i="68"/>
  <c r="AF24" i="68" s="1"/>
  <c r="Q31" i="75"/>
  <c r="R31" i="75" s="1"/>
  <c r="AE27" i="68"/>
  <c r="AF27" i="68" s="1"/>
  <c r="Q45" i="67"/>
  <c r="R45" i="67" s="1"/>
  <c r="Q30" i="71"/>
  <c r="R30" i="71" s="1"/>
  <c r="AE50" i="69"/>
  <c r="AF50" i="69" s="1"/>
  <c r="AE25" i="65"/>
  <c r="AF25" i="65" s="1"/>
  <c r="AE44" i="77"/>
  <c r="AF44" i="77" s="1"/>
  <c r="AE30" i="67"/>
  <c r="AF30" i="67" s="1"/>
  <c r="AE38" i="68"/>
  <c r="AF38" i="68" s="1"/>
  <c r="AE37" i="70"/>
  <c r="AF37" i="70" s="1"/>
  <c r="Q34" i="69"/>
  <c r="R34" i="69" s="1"/>
  <c r="Q37" i="66"/>
  <c r="R37" i="66" s="1"/>
  <c r="AE24" i="74"/>
  <c r="AF24" i="74" s="1"/>
  <c r="Q21" i="67"/>
  <c r="R21" i="67" s="1"/>
  <c r="AE26" i="69"/>
  <c r="AF26" i="69" s="1"/>
  <c r="Q41" i="71"/>
  <c r="R41" i="71" s="1"/>
  <c r="Q29" i="65"/>
  <c r="R29" i="65" s="1"/>
  <c r="AE42" i="76"/>
  <c r="AF42" i="76" s="1"/>
  <c r="Q20" i="69"/>
  <c r="R20" i="69" s="1"/>
  <c r="Q29" i="74"/>
  <c r="R29" i="74" s="1"/>
  <c r="Q22" i="68"/>
  <c r="R22" i="68" s="1"/>
  <c r="AE27" i="74"/>
  <c r="AF27" i="74" s="1"/>
  <c r="Q48" i="67"/>
  <c r="R48" i="67" s="1"/>
  <c r="Q34" i="76"/>
  <c r="R34" i="76" s="1"/>
  <c r="Q39" i="67"/>
  <c r="R39" i="67" s="1"/>
  <c r="Q30" i="76"/>
  <c r="R30" i="76" s="1"/>
  <c r="Q30" i="75"/>
  <c r="R30" i="75" s="1"/>
  <c r="Q25" i="75"/>
  <c r="R25" i="75" s="1"/>
  <c r="Q26" i="71"/>
  <c r="R26" i="71" s="1"/>
  <c r="Q33" i="77"/>
  <c r="R33" i="77" s="1"/>
  <c r="AE30" i="74"/>
  <c r="AF30" i="74" s="1"/>
  <c r="Q25" i="65"/>
  <c r="R25" i="65" s="1"/>
  <c r="Q30" i="65"/>
  <c r="R30" i="65" s="1"/>
  <c r="AE39" i="74"/>
  <c r="AF39" i="74" s="1"/>
  <c r="AE22" i="65"/>
  <c r="AF22" i="65" s="1"/>
  <c r="Q27" i="74"/>
  <c r="R27" i="74" s="1"/>
  <c r="AE43" i="67"/>
  <c r="AF43" i="67" s="1"/>
  <c r="AE44" i="75"/>
  <c r="AF44" i="75" s="1"/>
  <c r="AE38" i="65"/>
  <c r="AF38" i="65" s="1"/>
  <c r="Q23" i="74"/>
  <c r="R23" i="74" s="1"/>
  <c r="AE48" i="65"/>
  <c r="AF48" i="65" s="1"/>
  <c r="AE38" i="76"/>
  <c r="AF38" i="76" s="1"/>
  <c r="Q37" i="69"/>
  <c r="R37" i="69" s="1"/>
  <c r="AE41" i="75"/>
  <c r="AF41" i="75" s="1"/>
  <c r="Q46" i="67"/>
  <c r="R46" i="67" s="1"/>
  <c r="Q47" i="66"/>
  <c r="R47" i="66" s="1"/>
  <c r="AE21" i="76"/>
  <c r="AF21" i="76" s="1"/>
  <c r="AE34" i="77"/>
  <c r="AF34" i="77" s="1"/>
  <c r="Q42" i="69"/>
  <c r="R42" i="69" s="1"/>
  <c r="Q34" i="75"/>
  <c r="R34" i="75" s="1"/>
  <c r="Q28" i="70"/>
  <c r="R28" i="70" s="1"/>
  <c r="Q48" i="66"/>
  <c r="R48" i="66" s="1"/>
  <c r="Q36" i="71"/>
  <c r="R36" i="71" s="1"/>
  <c r="Q22" i="74"/>
  <c r="R22" i="74" s="1"/>
  <c r="Q31" i="70"/>
  <c r="R31" i="70" s="1"/>
  <c r="Q49" i="71"/>
  <c r="R49" i="71" s="1"/>
  <c r="AE32" i="75"/>
  <c r="AF32" i="75" s="1"/>
  <c r="AE39" i="71"/>
  <c r="AF39" i="71" s="1"/>
  <c r="Q33" i="65"/>
  <c r="R33" i="65" s="1"/>
  <c r="AE23" i="70"/>
  <c r="AF23" i="70" s="1"/>
  <c r="AE47" i="67"/>
  <c r="AF47" i="67" s="1"/>
  <c r="AE23" i="68"/>
  <c r="AF23" i="68" s="1"/>
  <c r="Q41" i="75"/>
  <c r="R41" i="75" s="1"/>
  <c r="Q35" i="65"/>
  <c r="R35" i="65" s="1"/>
  <c r="AE45" i="74"/>
  <c r="AF45" i="74" s="1"/>
  <c r="AE39" i="70"/>
  <c r="AF39" i="70" s="1"/>
  <c r="Q33" i="66"/>
  <c r="R33" i="66" s="1"/>
  <c r="AE35" i="77"/>
  <c r="AF35" i="77" s="1"/>
  <c r="AE24" i="66"/>
  <c r="AF24" i="66" s="1"/>
  <c r="AE43" i="74"/>
  <c r="AF43" i="74" s="1"/>
  <c r="Q23" i="66"/>
  <c r="R23" i="66" s="1"/>
  <c r="Q45" i="77"/>
  <c r="R45" i="77" s="1"/>
  <c r="Q45" i="70"/>
  <c r="R45" i="70" s="1"/>
  <c r="AE26" i="76"/>
  <c r="AF26" i="76" s="1"/>
  <c r="AE30" i="66"/>
  <c r="AF30" i="66" s="1"/>
  <c r="AE34" i="68"/>
  <c r="AF34" i="68" s="1"/>
  <c r="AE36" i="74"/>
  <c r="AF36" i="74" s="1"/>
  <c r="AE39" i="65"/>
  <c r="AF39" i="65" s="1"/>
  <c r="Q31" i="67"/>
  <c r="R31" i="67" s="1"/>
  <c r="AE27" i="77"/>
  <c r="AF27" i="77" s="1"/>
  <c r="Q24" i="75"/>
  <c r="R24" i="75" s="1"/>
  <c r="AE37" i="76"/>
  <c r="AF37" i="76" s="1"/>
  <c r="AE39" i="67"/>
  <c r="AF39" i="67" s="1"/>
  <c r="AE45" i="77"/>
  <c r="AF45" i="77" s="1"/>
  <c r="AE46" i="75"/>
  <c r="AF46" i="75" s="1"/>
  <c r="AE25" i="67"/>
  <c r="AF25" i="67" s="1"/>
  <c r="Q27" i="71"/>
  <c r="R27" i="71" s="1"/>
  <c r="Q35" i="68"/>
  <c r="R35" i="68" s="1"/>
  <c r="Q42" i="66"/>
  <c r="R42" i="66" s="1"/>
  <c r="AE28" i="67"/>
  <c r="AF28" i="67" s="1"/>
  <c r="Q35" i="76"/>
  <c r="R35" i="76" s="1"/>
  <c r="AE37" i="69"/>
  <c r="AF37" i="69" s="1"/>
  <c r="AE25" i="70"/>
  <c r="AF25" i="70" s="1"/>
  <c r="AE39" i="66"/>
  <c r="AF39" i="66" s="1"/>
  <c r="AE25" i="69"/>
  <c r="AF25" i="69" s="1"/>
  <c r="AE33" i="74"/>
  <c r="AF33" i="74" s="1"/>
  <c r="AE33" i="67"/>
  <c r="AF33" i="67" s="1"/>
  <c r="AE49" i="76"/>
  <c r="AF49" i="76" s="1"/>
  <c r="Q24" i="69"/>
  <c r="R24" i="69" s="1"/>
  <c r="Q39" i="65"/>
  <c r="R39" i="65" s="1"/>
  <c r="Q33" i="68"/>
  <c r="R33" i="68" s="1"/>
  <c r="Q26" i="66"/>
  <c r="R26" i="66" s="1"/>
  <c r="Q26" i="68"/>
  <c r="R26" i="68" s="1"/>
  <c r="Q27" i="70"/>
  <c r="R27" i="70" s="1"/>
  <c r="AE30" i="76"/>
  <c r="AF30" i="76" s="1"/>
  <c r="AE46" i="70"/>
  <c r="AF46" i="70" s="1"/>
  <c r="Q42" i="71"/>
  <c r="R42" i="71" s="1"/>
  <c r="AE29" i="74"/>
  <c r="AF29" i="74" s="1"/>
  <c r="Q33" i="70"/>
  <c r="R33" i="70" s="1"/>
  <c r="Q24" i="66"/>
  <c r="R24" i="66" s="1"/>
  <c r="AE35" i="69"/>
  <c r="AF35" i="69" s="1"/>
  <c r="Q44" i="70"/>
  <c r="R44" i="70" s="1"/>
  <c r="Q23" i="76"/>
  <c r="R23" i="76" s="1"/>
  <c r="Q20" i="74"/>
  <c r="R20" i="74" s="1"/>
  <c r="Q43" i="66"/>
  <c r="R43" i="66" s="1"/>
  <c r="AE21" i="77"/>
  <c r="AF21" i="77" s="1"/>
  <c r="AE40" i="74"/>
  <c r="AF40" i="74" s="1"/>
  <c r="AE43" i="70"/>
  <c r="AF43" i="70" s="1"/>
  <c r="AE41" i="65"/>
  <c r="AF41" i="65" s="1"/>
  <c r="Q23" i="71"/>
  <c r="R23" i="71" s="1"/>
  <c r="AE45" i="76"/>
  <c r="AF45" i="76" s="1"/>
  <c r="Q36" i="68"/>
  <c r="R36" i="68" s="1"/>
  <c r="Q26" i="74"/>
  <c r="R26" i="74" s="1"/>
  <c r="Q42" i="75"/>
  <c r="R42" i="75" s="1"/>
  <c r="Q37" i="65"/>
  <c r="R37" i="65" s="1"/>
  <c r="Q22" i="66"/>
  <c r="R22" i="66" s="1"/>
  <c r="AE25" i="76"/>
  <c r="AF25" i="76" s="1"/>
  <c r="Q25" i="77"/>
  <c r="R25" i="77" s="1"/>
  <c r="AE46" i="69"/>
  <c r="AF46" i="69" s="1"/>
  <c r="AE31" i="70"/>
  <c r="AF31" i="70" s="1"/>
  <c r="Q21" i="69"/>
  <c r="R21" i="69" s="1"/>
  <c r="Q24" i="77"/>
  <c r="R24" i="77" s="1"/>
  <c r="Q29" i="70"/>
  <c r="R29" i="70" s="1"/>
  <c r="Q43" i="69"/>
  <c r="R43" i="69" s="1"/>
  <c r="Q37" i="76"/>
  <c r="R37" i="76" s="1"/>
  <c r="AE47" i="76"/>
  <c r="AF47" i="76" s="1"/>
  <c r="AE31" i="71"/>
  <c r="AF31" i="71" s="1"/>
  <c r="Q29" i="69"/>
  <c r="R29" i="69" s="1"/>
  <c r="AE31" i="67"/>
  <c r="AF31" i="67" s="1"/>
  <c r="Q21" i="70"/>
  <c r="R21" i="70" s="1"/>
  <c r="AE49" i="65"/>
  <c r="AF49" i="65" s="1"/>
  <c r="AE38" i="71"/>
  <c r="AF38" i="71" s="1"/>
  <c r="Q41" i="68"/>
  <c r="R41" i="68" s="1"/>
  <c r="Q42" i="74"/>
  <c r="R42" i="74" s="1"/>
  <c r="Q36" i="67"/>
  <c r="R36" i="67" s="1"/>
  <c r="AE22" i="71"/>
  <c r="AF22" i="71" s="1"/>
  <c r="AE31" i="69"/>
  <c r="AF31" i="69" s="1"/>
  <c r="Q41" i="67"/>
  <c r="R41" i="67" s="1"/>
  <c r="AE46" i="77"/>
  <c r="AF46" i="77" s="1"/>
  <c r="AE36" i="66"/>
  <c r="AF36" i="66" s="1"/>
  <c r="AE36" i="69"/>
  <c r="AF36" i="69" s="1"/>
  <c r="AE43" i="71"/>
  <c r="AF43" i="71" s="1"/>
  <c r="AE22" i="77"/>
  <c r="AF22" i="77" s="1"/>
  <c r="Q20" i="75"/>
  <c r="R20" i="75" s="1"/>
  <c r="Q49" i="65"/>
  <c r="R49" i="65" s="1"/>
  <c r="Q40" i="74"/>
  <c r="R40" i="74" s="1"/>
  <c r="Q46" i="70"/>
  <c r="R46" i="70" s="1"/>
  <c r="AE36" i="68"/>
  <c r="AF36" i="68" s="1"/>
  <c r="AE37" i="71"/>
  <c r="AF37" i="71" s="1"/>
  <c r="AE25" i="74"/>
  <c r="AF25" i="74" s="1"/>
  <c r="Q40" i="67"/>
  <c r="R40" i="67" s="1"/>
  <c r="Q47" i="65"/>
  <c r="R47" i="65" s="1"/>
  <c r="AE41" i="76"/>
  <c r="AF41" i="76" s="1"/>
  <c r="AE41" i="68"/>
  <c r="AF41" i="68" s="1"/>
  <c r="Q34" i="68"/>
  <c r="R34" i="68" s="1"/>
  <c r="Q49" i="77"/>
  <c r="R49" i="77" s="1"/>
  <c r="Q37" i="74"/>
  <c r="R37" i="74" s="1"/>
  <c r="AE40" i="67"/>
  <c r="AF40" i="67" s="1"/>
  <c r="AE42" i="74"/>
  <c r="AF42" i="74" s="1"/>
  <c r="AE44" i="76"/>
  <c r="AF44" i="76" s="1"/>
  <c r="AE33" i="75"/>
  <c r="AF33" i="75" s="1"/>
  <c r="Q43" i="75"/>
  <c r="R43" i="75" s="1"/>
  <c r="AE21" i="71"/>
  <c r="AF21" i="71" s="1"/>
  <c r="AE23" i="76"/>
  <c r="AF23" i="76" s="1"/>
  <c r="AE35" i="74"/>
  <c r="AF35" i="74" s="1"/>
  <c r="AE20" i="65"/>
  <c r="AF20" i="65" s="1"/>
  <c r="AE43" i="65"/>
  <c r="AF43" i="65" s="1"/>
  <c r="Q40" i="69"/>
  <c r="R40" i="69" s="1"/>
  <c r="AE27" i="67"/>
  <c r="AF27" i="67" s="1"/>
  <c r="AE24" i="77"/>
  <c r="AF24" i="77" s="1"/>
  <c r="AE48" i="74"/>
  <c r="AF48" i="74" s="1"/>
  <c r="Q49" i="75"/>
  <c r="R49" i="75" s="1"/>
  <c r="Q30" i="70"/>
  <c r="R30" i="70" s="1"/>
  <c r="AE34" i="71"/>
  <c r="AF34" i="71" s="1"/>
  <c r="Q22" i="77"/>
  <c r="R22" i="77" s="1"/>
  <c r="Q50" i="69"/>
  <c r="R50" i="69" s="1"/>
  <c r="Q35" i="67"/>
  <c r="R35" i="67" s="1"/>
  <c r="Q21" i="75"/>
  <c r="R21" i="75" s="1"/>
  <c r="AE32" i="65"/>
  <c r="AF32" i="65" s="1"/>
  <c r="AE47" i="71"/>
  <c r="AF47" i="71" s="1"/>
  <c r="Q38" i="76"/>
  <c r="R38" i="76" s="1"/>
  <c r="AE28" i="68"/>
  <c r="AF28" i="68" s="1"/>
  <c r="Q24" i="67"/>
  <c r="R24" i="67" s="1"/>
  <c r="Q44" i="69"/>
  <c r="R44" i="69" s="1"/>
  <c r="Q48" i="75"/>
  <c r="R48" i="75" s="1"/>
  <c r="Q26" i="70"/>
  <c r="R26" i="70" s="1"/>
  <c r="AE40" i="65"/>
  <c r="AF40" i="65" s="1"/>
  <c r="AE42" i="71"/>
  <c r="AF42" i="71" s="1"/>
  <c r="AE33" i="77"/>
  <c r="AF33" i="77" s="1"/>
  <c r="Q28" i="68"/>
  <c r="R28" i="68" s="1"/>
  <c r="AE34" i="74"/>
  <c r="AF34" i="74" s="1"/>
  <c r="AE27" i="70"/>
  <c r="AF27" i="70" s="1"/>
  <c r="AE29" i="66"/>
  <c r="AF29" i="66" s="1"/>
  <c r="AE29" i="65"/>
  <c r="AF29" i="65" s="1"/>
  <c r="Q45" i="74"/>
  <c r="R45" i="74" s="1"/>
  <c r="AE21" i="66"/>
  <c r="AF21" i="66" s="1"/>
  <c r="AE37" i="67"/>
  <c r="AF37" i="67" s="1"/>
  <c r="AE39" i="68"/>
  <c r="AF39" i="68" s="1"/>
  <c r="Q32" i="70"/>
  <c r="R32" i="70" s="1"/>
  <c r="Q31" i="77"/>
  <c r="R31" i="77" s="1"/>
  <c r="AE43" i="75"/>
  <c r="AF43" i="75" s="1"/>
  <c r="Q26" i="65"/>
  <c r="R26" i="65" s="1"/>
  <c r="AE27" i="69"/>
  <c r="AF27" i="69" s="1"/>
  <c r="AE10" i="76"/>
  <c r="AF10" i="76" s="1"/>
  <c r="AB29" i="56"/>
  <c r="Q10" i="76"/>
  <c r="R10" i="76" s="1"/>
  <c r="AB28" i="56"/>
  <c r="Q21" i="66"/>
  <c r="R21" i="66" s="1"/>
  <c r="Q27" i="66"/>
  <c r="R27" i="66" s="1"/>
  <c r="AE38" i="67"/>
  <c r="AF38" i="67" s="1"/>
  <c r="Q44" i="66"/>
  <c r="R44" i="66" s="1"/>
  <c r="Q30" i="77"/>
  <c r="R30" i="77" s="1"/>
  <c r="AB34" i="56"/>
  <c r="AE31" i="75"/>
  <c r="AF31" i="75" s="1"/>
  <c r="Q47" i="76"/>
  <c r="R47" i="76" s="1"/>
  <c r="Q28" i="77"/>
  <c r="R28" i="77" s="1"/>
  <c r="Q43" i="67"/>
  <c r="R43" i="67" s="1"/>
  <c r="Q32" i="75"/>
  <c r="R32" i="75" s="1"/>
  <c r="AE47" i="68"/>
  <c r="AF47" i="68" s="1"/>
  <c r="Q44" i="65"/>
  <c r="R44" i="65" s="1"/>
  <c r="AE24" i="65"/>
  <c r="AF24" i="65" s="1"/>
  <c r="AE22" i="75"/>
  <c r="AF22" i="75" s="1"/>
  <c r="AE37" i="65"/>
  <c r="AF37" i="65" s="1"/>
  <c r="Q10" i="70"/>
  <c r="R10" i="70" s="1"/>
  <c r="AB26" i="56"/>
  <c r="AE27" i="66"/>
  <c r="AF27" i="66" s="1"/>
  <c r="AE42" i="77"/>
  <c r="AF42" i="77" s="1"/>
  <c r="AE28" i="74"/>
  <c r="AF28" i="74" s="1"/>
  <c r="Q38" i="67"/>
  <c r="R38" i="67" s="1"/>
  <c r="AE42" i="67"/>
  <c r="AF42" i="67" s="1"/>
  <c r="Q36" i="77"/>
  <c r="R36" i="77" s="1"/>
  <c r="Q39" i="71"/>
  <c r="R39" i="71" s="1"/>
  <c r="AB32" i="56"/>
  <c r="Q10" i="77"/>
  <c r="R10" i="77" s="1"/>
  <c r="Q25" i="70"/>
  <c r="R25" i="70" s="1"/>
  <c r="AE35" i="75"/>
  <c r="AF35" i="75" s="1"/>
  <c r="AE24" i="75"/>
  <c r="AF24" i="75" s="1"/>
  <c r="Q31" i="68"/>
  <c r="R31" i="68" s="1"/>
  <c r="Q28" i="66"/>
  <c r="R28" i="66" s="1"/>
  <c r="AE28" i="66"/>
  <c r="AF28" i="66" s="1"/>
  <c r="AE49" i="69"/>
  <c r="AF49" i="69" s="1"/>
  <c r="Q40" i="66"/>
  <c r="R40" i="66" s="1"/>
  <c r="Q32" i="66"/>
  <c r="R32" i="66" s="1"/>
  <c r="AE44" i="69"/>
  <c r="AF44" i="69" s="1"/>
  <c r="AE10" i="70"/>
  <c r="AF10" i="70" s="1"/>
  <c r="AB27" i="56"/>
  <c r="AE48" i="68"/>
  <c r="AF48" i="68" s="1"/>
  <c r="AE35" i="66"/>
  <c r="AF35" i="66" s="1"/>
  <c r="Q10" i="75"/>
  <c r="R10" i="75" s="1"/>
  <c r="AB22" i="56"/>
  <c r="AE10" i="74"/>
  <c r="AF10" i="74" s="1"/>
  <c r="AB19" i="56"/>
  <c r="Q10" i="67"/>
  <c r="R10" i="67" s="1"/>
  <c r="AB14" i="56"/>
  <c r="AD14" i="56" s="1"/>
  <c r="AE10" i="71"/>
  <c r="AF10" i="71" s="1"/>
  <c r="AB31" i="56"/>
  <c r="AE35" i="68"/>
  <c r="AF35" i="68" s="1"/>
  <c r="AE10" i="67"/>
  <c r="AF10" i="67" s="1"/>
  <c r="AB15" i="56"/>
  <c r="AD15" i="56" s="1"/>
  <c r="AE34" i="66"/>
  <c r="AF34" i="66" s="1"/>
  <c r="Q44" i="67"/>
  <c r="R44" i="67" s="1"/>
  <c r="Q22" i="69"/>
  <c r="R22" i="69" s="1"/>
  <c r="AE49" i="70"/>
  <c r="AF49" i="70" s="1"/>
  <c r="AE10" i="75"/>
  <c r="AF10" i="75" s="1"/>
  <c r="AB23" i="56"/>
  <c r="Q39" i="66"/>
  <c r="R39" i="66" s="1"/>
  <c r="Q38" i="68"/>
  <c r="R38" i="68" s="1"/>
  <c r="Q50" i="70"/>
  <c r="R50" i="70" s="1"/>
  <c r="Q32" i="67"/>
  <c r="R32" i="67" s="1"/>
  <c r="Q36" i="66"/>
  <c r="R36" i="66" s="1"/>
  <c r="Q38" i="69"/>
  <c r="R38" i="69" s="1"/>
  <c r="AE46" i="66"/>
  <c r="AF46" i="66" s="1"/>
  <c r="AE48" i="69"/>
  <c r="AF48" i="69" s="1"/>
  <c r="Q10" i="71"/>
  <c r="R10" i="71" s="1"/>
  <c r="AB30" i="56"/>
  <c r="Q10" i="74"/>
  <c r="R10" i="74" s="1"/>
  <c r="AB18" i="56"/>
  <c r="AE48" i="77"/>
  <c r="AF48" i="77" s="1"/>
  <c r="AE10" i="69"/>
  <c r="AF10" i="69" s="1"/>
  <c r="AB25" i="56"/>
  <c r="AE44" i="68"/>
  <c r="AF44" i="68" s="1"/>
  <c r="Q10" i="69"/>
  <c r="R10" i="69" s="1"/>
  <c r="AB24" i="56"/>
  <c r="Q33" i="76"/>
  <c r="R33" i="76" s="1"/>
  <c r="Q10" i="68"/>
  <c r="R10" i="68" s="1"/>
  <c r="AB20" i="56"/>
  <c r="AE10" i="68"/>
  <c r="AF10" i="68" s="1"/>
  <c r="AB21" i="56"/>
  <c r="AE33" i="76"/>
  <c r="AF33" i="76" s="1"/>
  <c r="AE42" i="66"/>
  <c r="AF42" i="66" s="1"/>
  <c r="AE48" i="76"/>
  <c r="AF48" i="76" s="1"/>
  <c r="Q36" i="74"/>
  <c r="R36" i="74" s="1"/>
  <c r="AB35" i="56"/>
  <c r="AE42" i="75"/>
  <c r="AF42" i="75" s="1"/>
  <c r="Q27" i="77"/>
  <c r="R27" i="77" s="1"/>
  <c r="AE30" i="70"/>
  <c r="AF30" i="70" s="1"/>
  <c r="AE35" i="76"/>
  <c r="AF35" i="76" s="1"/>
  <c r="AE48" i="75"/>
  <c r="AF48" i="75" s="1"/>
  <c r="Q31" i="74"/>
  <c r="R31" i="74" s="1"/>
  <c r="Q33" i="67"/>
  <c r="R33" i="67" s="1"/>
  <c r="AB17" i="56"/>
  <c r="Q10" i="65"/>
  <c r="R10" i="65" s="1"/>
  <c r="AB16" i="56"/>
  <c r="AD16" i="56" s="1"/>
  <c r="AE40" i="76"/>
  <c r="AF40" i="76" s="1"/>
  <c r="Q48" i="77"/>
  <c r="R48" i="77" s="1"/>
  <c r="AE31" i="74"/>
  <c r="AF31" i="74" s="1"/>
  <c r="Q36" i="75"/>
  <c r="R36" i="75" s="1"/>
  <c r="AE45" i="75"/>
  <c r="AF45" i="75" s="1"/>
  <c r="AE31" i="68"/>
  <c r="AF31" i="68" s="1"/>
  <c r="AE33" i="69"/>
  <c r="AF33" i="69" s="1"/>
  <c r="Q47" i="68"/>
  <c r="R47" i="68" s="1"/>
  <c r="Q45" i="71"/>
  <c r="R45" i="71" s="1"/>
  <c r="AE50" i="66"/>
  <c r="AF50" i="66" s="1"/>
  <c r="AE29" i="69"/>
  <c r="AF29" i="69" s="1"/>
  <c r="Q46" i="77"/>
  <c r="R46" i="77" s="1"/>
  <c r="Q34" i="65"/>
  <c r="R34" i="65" s="1"/>
  <c r="AE10" i="77"/>
  <c r="AF10" i="77" s="1"/>
  <c r="Q20" i="71"/>
  <c r="R20" i="71" s="1"/>
  <c r="AE20" i="71"/>
  <c r="AF20" i="71" s="1"/>
  <c r="AE25" i="71"/>
  <c r="AF25" i="71" s="1"/>
  <c r="K17" i="56"/>
  <c r="AA17" i="56" s="1"/>
  <c r="B28" i="70"/>
  <c r="C27" i="70"/>
  <c r="B28" i="77"/>
  <c r="C27" i="77"/>
  <c r="T28" i="77"/>
  <c r="U27" i="77"/>
  <c r="C27" i="76"/>
  <c r="B28" i="76"/>
  <c r="T28" i="76"/>
  <c r="U27" i="76"/>
  <c r="C27" i="75"/>
  <c r="B28" i="75"/>
  <c r="T28" i="75"/>
  <c r="U27" i="75"/>
  <c r="C28" i="74"/>
  <c r="B29" i="74"/>
  <c r="T27" i="74"/>
  <c r="U26" i="74"/>
  <c r="B27" i="67"/>
  <c r="C26" i="67"/>
  <c r="U27" i="69"/>
  <c r="T28" i="69"/>
  <c r="U27" i="71"/>
  <c r="T28" i="71"/>
  <c r="B28" i="68"/>
  <c r="C27" i="68"/>
  <c r="T29" i="68"/>
  <c r="U28" i="68"/>
  <c r="B28" i="69"/>
  <c r="C27" i="69"/>
  <c r="B28" i="71"/>
  <c r="C27" i="71"/>
  <c r="T29" i="67"/>
  <c r="U28" i="67"/>
  <c r="U26" i="66"/>
  <c r="T27" i="66"/>
  <c r="B29" i="66"/>
  <c r="C28" i="66"/>
  <c r="U27" i="65"/>
  <c r="T28" i="65"/>
  <c r="B28" i="65"/>
  <c r="C27" i="65"/>
  <c r="L13" i="56"/>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10" i="12" l="1"/>
  <c r="AD17" i="56"/>
  <c r="Q23" i="12"/>
  <c r="P20" i="12"/>
  <c r="O20" i="12"/>
  <c r="Q20" i="12"/>
  <c r="R20" i="12" s="1"/>
  <c r="Q50" i="12"/>
  <c r="Q46" i="12"/>
  <c r="Q42" i="12"/>
  <c r="Q43" i="12"/>
  <c r="Q31" i="12"/>
  <c r="Q30" i="12"/>
  <c r="Q28" i="12"/>
  <c r="Q27" i="12"/>
  <c r="Q24" i="12"/>
  <c r="Q29" i="12"/>
  <c r="Q37" i="12"/>
  <c r="AE28" i="12"/>
  <c r="Q41" i="12"/>
  <c r="Q33" i="12"/>
  <c r="AE25" i="12"/>
  <c r="Q38" i="12"/>
  <c r="AE49" i="12"/>
  <c r="Q36" i="12"/>
  <c r="AE26" i="12"/>
  <c r="Q49" i="12"/>
  <c r="AE40" i="12"/>
  <c r="Q44" i="12"/>
  <c r="Q32" i="12"/>
  <c r="Q22" i="12"/>
  <c r="Q45" i="12"/>
  <c r="Q26" i="12"/>
  <c r="Q21" i="12"/>
  <c r="Q48" i="12"/>
  <c r="Q39" i="12"/>
  <c r="Q25" i="12"/>
  <c r="Q47" i="12"/>
  <c r="Q35" i="12"/>
  <c r="AE48" i="12"/>
  <c r="AE32" i="12"/>
  <c r="Q40" i="12"/>
  <c r="AE44" i="12"/>
  <c r="AE50" i="12"/>
  <c r="AE30" i="12"/>
  <c r="AE31" i="12"/>
  <c r="AE46" i="12"/>
  <c r="Q34" i="12"/>
  <c r="AE41" i="12"/>
  <c r="AE36" i="12"/>
  <c r="AE42" i="12"/>
  <c r="AE27" i="12"/>
  <c r="AE29" i="12"/>
  <c r="K18" i="56"/>
  <c r="AA18" i="56" s="1"/>
  <c r="AD18" i="56" s="1"/>
  <c r="B29" i="70"/>
  <c r="C28" i="70"/>
  <c r="U28" i="77"/>
  <c r="T29" i="77"/>
  <c r="B29" i="77"/>
  <c r="C28" i="77"/>
  <c r="U28" i="76"/>
  <c r="T29" i="76"/>
  <c r="B29" i="76"/>
  <c r="C28" i="76"/>
  <c r="C28" i="75"/>
  <c r="B29" i="75"/>
  <c r="U28" i="75"/>
  <c r="T29" i="75"/>
  <c r="U27" i="74"/>
  <c r="T28" i="74"/>
  <c r="B30" i="74"/>
  <c r="C29" i="74"/>
  <c r="B28" i="67"/>
  <c r="C27" i="67"/>
  <c r="T29" i="69"/>
  <c r="U28" i="69"/>
  <c r="C28" i="69"/>
  <c r="B29" i="69"/>
  <c r="T30" i="68"/>
  <c r="U29" i="68"/>
  <c r="C28" i="68"/>
  <c r="B29" i="68"/>
  <c r="T29" i="71"/>
  <c r="U28" i="71"/>
  <c r="B29" i="71"/>
  <c r="C28" i="71"/>
  <c r="C29" i="66"/>
  <c r="B30" i="66"/>
  <c r="U27" i="66"/>
  <c r="T28" i="66"/>
  <c r="U29" i="67"/>
  <c r="T30" i="67"/>
  <c r="C28" i="65"/>
  <c r="B29" i="65"/>
  <c r="T29" i="65"/>
  <c r="U28" i="65"/>
  <c r="L12" i="56"/>
  <c r="I13" i="56"/>
  <c r="AE34" i="12" l="1"/>
  <c r="AE33" i="12"/>
  <c r="AE20" i="12"/>
  <c r="AE39" i="12"/>
  <c r="AE45" i="12"/>
  <c r="AE37" i="12"/>
  <c r="AE21" i="12"/>
  <c r="AE38" i="12"/>
  <c r="AE35" i="12"/>
  <c r="AE23" i="12"/>
  <c r="AE22" i="12"/>
  <c r="AE24" i="12"/>
  <c r="AE47" i="12"/>
  <c r="AE43" i="12"/>
  <c r="K19" i="56"/>
  <c r="AA19" i="56" s="1"/>
  <c r="AD19" i="56" s="1"/>
  <c r="B30" i="70"/>
  <c r="C29" i="70"/>
  <c r="C29" i="77"/>
  <c r="B30" i="77"/>
  <c r="U29" i="77"/>
  <c r="T30" i="77"/>
  <c r="C29" i="76"/>
  <c r="B30" i="76"/>
  <c r="U29" i="76"/>
  <c r="T30" i="76"/>
  <c r="C29" i="75"/>
  <c r="B30" i="75"/>
  <c r="U29" i="75"/>
  <c r="T30" i="75"/>
  <c r="C30" i="74"/>
  <c r="B31" i="74"/>
  <c r="T29" i="74"/>
  <c r="U28" i="74"/>
  <c r="C28" i="67"/>
  <c r="B29" i="67"/>
  <c r="U29" i="69"/>
  <c r="T30" i="69"/>
  <c r="U30" i="68"/>
  <c r="T31" i="68"/>
  <c r="C29" i="68"/>
  <c r="B30" i="68"/>
  <c r="B30" i="71"/>
  <c r="C29" i="71"/>
  <c r="B30" i="69"/>
  <c r="C29" i="69"/>
  <c r="U29" i="71"/>
  <c r="T30" i="71"/>
  <c r="T31" i="67"/>
  <c r="U30" i="67"/>
  <c r="U28" i="66"/>
  <c r="T29" i="66"/>
  <c r="B31" i="66"/>
  <c r="C30" i="66"/>
  <c r="U29" i="65"/>
  <c r="T30" i="65"/>
  <c r="B30" i="65"/>
  <c r="C29" i="65"/>
  <c r="I12" i="56"/>
  <c r="K20" i="56" l="1"/>
  <c r="AA20" i="56" s="1"/>
  <c r="AD20" i="56" s="1"/>
  <c r="B31" i="70"/>
  <c r="C30" i="70"/>
  <c r="U30" i="77"/>
  <c r="T31" i="77"/>
  <c r="B31" i="77"/>
  <c r="C30" i="77"/>
  <c r="U30" i="76"/>
  <c r="T31" i="76"/>
  <c r="B31" i="76"/>
  <c r="C30" i="76"/>
  <c r="C30" i="75"/>
  <c r="B31" i="75"/>
  <c r="T31" i="75"/>
  <c r="U30" i="75"/>
  <c r="U29" i="74"/>
  <c r="T30" i="74"/>
  <c r="B32" i="74"/>
  <c r="C31" i="74"/>
  <c r="B30" i="67"/>
  <c r="C29" i="67"/>
  <c r="T31" i="69"/>
  <c r="U30" i="69"/>
  <c r="C30" i="71"/>
  <c r="B31" i="71"/>
  <c r="C30" i="68"/>
  <c r="B31" i="68"/>
  <c r="U30" i="71"/>
  <c r="T31" i="71"/>
  <c r="T32" i="68"/>
  <c r="U31" i="68"/>
  <c r="C30" i="69"/>
  <c r="B31" i="69"/>
  <c r="C31" i="66"/>
  <c r="B32" i="66"/>
  <c r="T32" i="67"/>
  <c r="U31" i="67"/>
  <c r="T30" i="66"/>
  <c r="U29" i="66"/>
  <c r="C30" i="65"/>
  <c r="B31" i="65"/>
  <c r="T31" i="65"/>
  <c r="U30" i="65"/>
  <c r="A13" i="56"/>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I17" i="12"/>
  <c r="K21" i="56" l="1"/>
  <c r="AA21" i="56" s="1"/>
  <c r="AD21" i="56" s="1"/>
  <c r="B32" i="70"/>
  <c r="C31" i="70"/>
  <c r="B32" i="77"/>
  <c r="C31" i="77"/>
  <c r="U31" i="77"/>
  <c r="T32" i="77"/>
  <c r="B32" i="76"/>
  <c r="C31" i="76"/>
  <c r="T32" i="76"/>
  <c r="U31" i="76"/>
  <c r="B32" i="75"/>
  <c r="C31" i="75"/>
  <c r="U31" i="75"/>
  <c r="T32" i="75"/>
  <c r="B33" i="74"/>
  <c r="C32" i="74"/>
  <c r="U30" i="74"/>
  <c r="T31" i="74"/>
  <c r="C30" i="67"/>
  <c r="B31" i="67"/>
  <c r="T32" i="69"/>
  <c r="U31" i="69"/>
  <c r="T32" i="71"/>
  <c r="U31" i="71"/>
  <c r="C31" i="68"/>
  <c r="B32" i="68"/>
  <c r="B32" i="69"/>
  <c r="C31" i="69"/>
  <c r="B32" i="71"/>
  <c r="C31" i="71"/>
  <c r="U32" i="68"/>
  <c r="T33" i="68"/>
  <c r="U30" i="66"/>
  <c r="T31" i="66"/>
  <c r="T33" i="67"/>
  <c r="U32" i="67"/>
  <c r="B33" i="66"/>
  <c r="C32" i="66"/>
  <c r="B32" i="65"/>
  <c r="C31" i="65"/>
  <c r="U31" i="65"/>
  <c r="T32" i="65"/>
  <c r="I22" i="12"/>
  <c r="I50" i="12"/>
  <c r="I49" i="12"/>
  <c r="I48" i="12"/>
  <c r="I47" i="12"/>
  <c r="I46" i="12"/>
  <c r="I45" i="12"/>
  <c r="I44" i="12"/>
  <c r="I43" i="12"/>
  <c r="I42" i="12"/>
  <c r="I41" i="12"/>
  <c r="I40" i="12"/>
  <c r="I39" i="12"/>
  <c r="I38" i="12"/>
  <c r="I37" i="12"/>
  <c r="I36" i="12"/>
  <c r="I35" i="12"/>
  <c r="I34" i="12"/>
  <c r="I33" i="12"/>
  <c r="I32" i="12"/>
  <c r="I31" i="12"/>
  <c r="I30" i="12"/>
  <c r="I29" i="12"/>
  <c r="I28" i="12"/>
  <c r="I27" i="12"/>
  <c r="I26" i="12"/>
  <c r="I25" i="12"/>
  <c r="I24" i="12"/>
  <c r="I23" i="12"/>
  <c r="I21" i="12"/>
  <c r="O21" i="12" l="1"/>
  <c r="N12" i="56"/>
  <c r="I10" i="12"/>
  <c r="P22" i="12"/>
  <c r="O22" i="12"/>
  <c r="O38" i="12"/>
  <c r="P38" i="12"/>
  <c r="O39" i="12"/>
  <c r="P39" i="12"/>
  <c r="P24" i="12"/>
  <c r="O24" i="12"/>
  <c r="O40" i="12"/>
  <c r="P40" i="12"/>
  <c r="O25" i="12"/>
  <c r="P25" i="12"/>
  <c r="O41" i="12"/>
  <c r="P41" i="12"/>
  <c r="O26" i="12"/>
  <c r="P26" i="12"/>
  <c r="P42" i="12"/>
  <c r="O42" i="12"/>
  <c r="O27" i="12"/>
  <c r="P27" i="12"/>
  <c r="P43" i="12"/>
  <c r="O43" i="12"/>
  <c r="O28" i="12"/>
  <c r="P28" i="12"/>
  <c r="O44" i="12"/>
  <c r="P44" i="12"/>
  <c r="O36" i="12"/>
  <c r="P36" i="12"/>
  <c r="P23" i="12"/>
  <c r="O23" i="12"/>
  <c r="O29" i="12"/>
  <c r="P29" i="12"/>
  <c r="P45" i="12"/>
  <c r="O45" i="12"/>
  <c r="P35" i="12"/>
  <c r="O35" i="12"/>
  <c r="O37" i="12"/>
  <c r="P37" i="12"/>
  <c r="P30" i="12"/>
  <c r="O30" i="12"/>
  <c r="P46" i="12"/>
  <c r="O46" i="12"/>
  <c r="P31" i="12"/>
  <c r="O31" i="12"/>
  <c r="P47" i="12"/>
  <c r="O47" i="12"/>
  <c r="P32" i="12"/>
  <c r="O32" i="12"/>
  <c r="P48" i="12"/>
  <c r="O48" i="12"/>
  <c r="P33" i="12"/>
  <c r="O33" i="12"/>
  <c r="O49" i="12"/>
  <c r="P49" i="12"/>
  <c r="P34" i="12"/>
  <c r="O34" i="12"/>
  <c r="O50" i="12"/>
  <c r="P50" i="12"/>
  <c r="P21" i="12"/>
  <c r="K22" i="56"/>
  <c r="AA22" i="56" s="1"/>
  <c r="AD22" i="56" s="1"/>
  <c r="H12" i="56"/>
  <c r="B33" i="70"/>
  <c r="C32" i="70"/>
  <c r="T33" i="77"/>
  <c r="U32" i="77"/>
  <c r="B33" i="77"/>
  <c r="C32" i="77"/>
  <c r="T33" i="76"/>
  <c r="U32" i="76"/>
  <c r="B33" i="76"/>
  <c r="C32" i="76"/>
  <c r="C32" i="75"/>
  <c r="B33" i="75"/>
  <c r="T33" i="75"/>
  <c r="U32" i="75"/>
  <c r="T32" i="74"/>
  <c r="U31" i="74"/>
  <c r="B34" i="74"/>
  <c r="C33" i="74"/>
  <c r="B32" i="67"/>
  <c r="C31" i="67"/>
  <c r="U32" i="69"/>
  <c r="T33" i="69"/>
  <c r="C32" i="71"/>
  <c r="B33" i="71"/>
  <c r="B33" i="69"/>
  <c r="C32" i="69"/>
  <c r="B33" i="68"/>
  <c r="C32" i="68"/>
  <c r="T34" i="68"/>
  <c r="U33" i="68"/>
  <c r="T33" i="71"/>
  <c r="U32" i="71"/>
  <c r="T34" i="67"/>
  <c r="U33" i="67"/>
  <c r="T32" i="66"/>
  <c r="U31" i="66"/>
  <c r="C33" i="66"/>
  <c r="B34" i="66"/>
  <c r="U32" i="65"/>
  <c r="T33" i="65"/>
  <c r="B33" i="65"/>
  <c r="C32" i="65"/>
  <c r="R48" i="57"/>
  <c r="R49" i="57" s="1"/>
  <c r="AD48" i="57"/>
  <c r="AD49" i="57" s="1"/>
  <c r="H48" i="57"/>
  <c r="O48" i="57"/>
  <c r="O49" i="57" s="1"/>
  <c r="S48" i="57"/>
  <c r="S49" i="57" s="1"/>
  <c r="AE48" i="57"/>
  <c r="AE49" i="57" s="1"/>
  <c r="Y48" i="57"/>
  <c r="Y49" i="57" s="1"/>
  <c r="T48" i="57"/>
  <c r="T49" i="57" s="1"/>
  <c r="AF48" i="57"/>
  <c r="AF49" i="57" s="1"/>
  <c r="N48" i="57"/>
  <c r="N49" i="57" s="1"/>
  <c r="AG48" i="57"/>
  <c r="AG49" i="57" s="1"/>
  <c r="U48" i="57"/>
  <c r="U49" i="57" s="1"/>
  <c r="AH48" i="57"/>
  <c r="AH49" i="57" s="1"/>
  <c r="Z48" i="57"/>
  <c r="Z49" i="57" s="1"/>
  <c r="Q48" i="57"/>
  <c r="Q49" i="57" s="1"/>
  <c r="J48" i="57"/>
  <c r="J49" i="57" s="1"/>
  <c r="V48" i="57"/>
  <c r="V49" i="57" s="1"/>
  <c r="AI48" i="57"/>
  <c r="AI49" i="57" s="1"/>
  <c r="AJ48" i="57"/>
  <c r="AJ49" i="57" s="1"/>
  <c r="I48" i="57"/>
  <c r="I49" i="57" s="1"/>
  <c r="AC48" i="57"/>
  <c r="AC49" i="57" s="1"/>
  <c r="K48" i="57"/>
  <c r="K49" i="57" s="1"/>
  <c r="W48" i="57"/>
  <c r="W49" i="57" s="1"/>
  <c r="AB48" i="57"/>
  <c r="AB49" i="57" s="1"/>
  <c r="L48" i="57"/>
  <c r="L49" i="57" s="1"/>
  <c r="X48" i="57"/>
  <c r="X49" i="57" s="1"/>
  <c r="AK48" i="57"/>
  <c r="AK49" i="57" s="1"/>
  <c r="M48" i="57"/>
  <c r="M49" i="57" s="1"/>
  <c r="AA48" i="57"/>
  <c r="AA49" i="57" s="1"/>
  <c r="P48" i="57"/>
  <c r="P49" i="57" s="1"/>
  <c r="AH35" i="12"/>
  <c r="AI35" i="12" s="1"/>
  <c r="AH43" i="12"/>
  <c r="AI43" i="12" s="1"/>
  <c r="AH44" i="12"/>
  <c r="AI44" i="12" s="1"/>
  <c r="AH29" i="12"/>
  <c r="AI29" i="12" s="1"/>
  <c r="AH37" i="12"/>
  <c r="AI37" i="12" s="1"/>
  <c r="AH45" i="12"/>
  <c r="AI45" i="12" s="1"/>
  <c r="AH30" i="12"/>
  <c r="AI30" i="12" s="1"/>
  <c r="AH38" i="12"/>
  <c r="AI38" i="12" s="1"/>
  <c r="AH46" i="12"/>
  <c r="AI46" i="12" s="1"/>
  <c r="AH36" i="12"/>
  <c r="AI36" i="12" s="1"/>
  <c r="AH23" i="12"/>
  <c r="AI23" i="12" s="1"/>
  <c r="AH31" i="12"/>
  <c r="AI31" i="12" s="1"/>
  <c r="AH39" i="12"/>
  <c r="AI39" i="12" s="1"/>
  <c r="AH47" i="12"/>
  <c r="AI47" i="12" s="1"/>
  <c r="AH27" i="12"/>
  <c r="AI27" i="12" s="1"/>
  <c r="AH24" i="12"/>
  <c r="AI24" i="12" s="1"/>
  <c r="AH32" i="12"/>
  <c r="AI32" i="12" s="1"/>
  <c r="AH40" i="12"/>
  <c r="AI40" i="12" s="1"/>
  <c r="AH48" i="12"/>
  <c r="AI48" i="12" s="1"/>
  <c r="AH28" i="12"/>
  <c r="AI28" i="12" s="1"/>
  <c r="AH25" i="12"/>
  <c r="AI25" i="12" s="1"/>
  <c r="AH33" i="12"/>
  <c r="AI33" i="12" s="1"/>
  <c r="AH41" i="12"/>
  <c r="AI41" i="12" s="1"/>
  <c r="AH49" i="12"/>
  <c r="AI49" i="12" s="1"/>
  <c r="AH26" i="12"/>
  <c r="AI26" i="12" s="1"/>
  <c r="AH34" i="12"/>
  <c r="AI34" i="12" s="1"/>
  <c r="AH42" i="12"/>
  <c r="AI42" i="12" s="1"/>
  <c r="AH50" i="12"/>
  <c r="AI50" i="12" s="1"/>
  <c r="AH22" i="12"/>
  <c r="AI22" i="12" s="1"/>
  <c r="AH21" i="12"/>
  <c r="AI21" i="12" s="1"/>
  <c r="AH10" i="12" l="1"/>
  <c r="AA12" i="56"/>
  <c r="K23" i="56"/>
  <c r="AA23" i="56" s="1"/>
  <c r="AD23" i="56" s="1"/>
  <c r="R44" i="12"/>
  <c r="R31" i="12"/>
  <c r="C33" i="70"/>
  <c r="B34" i="70"/>
  <c r="B34" i="77"/>
  <c r="C33" i="77"/>
  <c r="U33" i="77"/>
  <c r="T34" i="77"/>
  <c r="C33" i="76"/>
  <c r="B34" i="76"/>
  <c r="U33" i="76"/>
  <c r="T34" i="76"/>
  <c r="B34" i="75"/>
  <c r="C33" i="75"/>
  <c r="U33" i="75"/>
  <c r="T34" i="75"/>
  <c r="B35" i="74"/>
  <c r="C34" i="74"/>
  <c r="U32" i="74"/>
  <c r="T33" i="74"/>
  <c r="B33" i="67"/>
  <c r="C32" i="67"/>
  <c r="U33" i="69"/>
  <c r="T34" i="69"/>
  <c r="U34" i="68"/>
  <c r="T35" i="68"/>
  <c r="B34" i="68"/>
  <c r="C33" i="68"/>
  <c r="T34" i="71"/>
  <c r="U33" i="71"/>
  <c r="C33" i="69"/>
  <c r="B34" i="69"/>
  <c r="B34" i="71"/>
  <c r="C33" i="71"/>
  <c r="C34" i="66"/>
  <c r="B35" i="66"/>
  <c r="T33" i="66"/>
  <c r="U32" i="66"/>
  <c r="U34" i="67"/>
  <c r="T35" i="67"/>
  <c r="C33" i="65"/>
  <c r="B34" i="65"/>
  <c r="T34" i="65"/>
  <c r="U33" i="65"/>
  <c r="H49" i="57"/>
  <c r="W21" i="12" s="1"/>
  <c r="AD21" i="12" s="1"/>
  <c r="R33" i="12"/>
  <c r="R47" i="12"/>
  <c r="R28" i="12"/>
  <c r="R21" i="12"/>
  <c r="R24" i="12"/>
  <c r="R41" i="12"/>
  <c r="R39" i="12"/>
  <c r="R38" i="12"/>
  <c r="R30" i="12"/>
  <c r="R26" i="12"/>
  <c r="R42" i="12"/>
  <c r="R25" i="12"/>
  <c r="R46" i="12"/>
  <c r="R23" i="12"/>
  <c r="R45" i="12"/>
  <c r="R36" i="12"/>
  <c r="R49" i="12"/>
  <c r="R50" i="12"/>
  <c r="R34" i="12"/>
  <c r="R48" i="12"/>
  <c r="R37" i="12"/>
  <c r="R40" i="12"/>
  <c r="R32" i="12"/>
  <c r="R27" i="12"/>
  <c r="R29" i="12"/>
  <c r="R43" i="12"/>
  <c r="R35" i="12"/>
  <c r="W41" i="12"/>
  <c r="W22" i="12"/>
  <c r="W27" i="12"/>
  <c r="W37" i="12"/>
  <c r="W49" i="12"/>
  <c r="W38" i="12"/>
  <c r="W35" i="12"/>
  <c r="W47" i="12"/>
  <c r="W46" i="12"/>
  <c r="W29" i="12"/>
  <c r="W23" i="12"/>
  <c r="W20" i="12"/>
  <c r="W32" i="12"/>
  <c r="W33" i="12"/>
  <c r="W31" i="12"/>
  <c r="W39" i="12"/>
  <c r="W28" i="12"/>
  <c r="W24" i="12"/>
  <c r="W34" i="12"/>
  <c r="W48" i="12"/>
  <c r="W36" i="12"/>
  <c r="W40" i="12"/>
  <c r="W50" i="12"/>
  <c r="W26" i="12"/>
  <c r="W44" i="12"/>
  <c r="W25" i="12"/>
  <c r="W43" i="12"/>
  <c r="W42" i="12"/>
  <c r="W45" i="12"/>
  <c r="W30" i="12"/>
  <c r="AI20" i="12"/>
  <c r="R22" i="12"/>
  <c r="W10" i="12" l="1"/>
  <c r="N13" i="56"/>
  <c r="O13" i="56" s="1"/>
  <c r="AC20" i="12"/>
  <c r="AD20" i="12"/>
  <c r="AC12" i="56"/>
  <c r="Q10" i="12"/>
  <c r="R10" i="12" s="1"/>
  <c r="P10" i="12"/>
  <c r="O10" i="12"/>
  <c r="AC46" i="12"/>
  <c r="AD46" i="12"/>
  <c r="AC47" i="12"/>
  <c r="AD47" i="12"/>
  <c r="AC35" i="12"/>
  <c r="AD35" i="12"/>
  <c r="AC38" i="12"/>
  <c r="AD38" i="12"/>
  <c r="AC21" i="12"/>
  <c r="AD45" i="12"/>
  <c r="AC45" i="12"/>
  <c r="AD32" i="12"/>
  <c r="AC32" i="12"/>
  <c r="AD42" i="12"/>
  <c r="AC42" i="12"/>
  <c r="AC43" i="12"/>
  <c r="AD43" i="12"/>
  <c r="AC23" i="12"/>
  <c r="AD23" i="12"/>
  <c r="AC25" i="12"/>
  <c r="AD25" i="12"/>
  <c r="AC29" i="12"/>
  <c r="AD29" i="12"/>
  <c r="AC44" i="12"/>
  <c r="AD44" i="12"/>
  <c r="AC26" i="12"/>
  <c r="AD26" i="12"/>
  <c r="AC50" i="12"/>
  <c r="AD50" i="12"/>
  <c r="AC40" i="12"/>
  <c r="AD40" i="12"/>
  <c r="AD36" i="12"/>
  <c r="AC36" i="12"/>
  <c r="AD49" i="12"/>
  <c r="AC49" i="12"/>
  <c r="AD48" i="12"/>
  <c r="AC48" i="12"/>
  <c r="AD37" i="12"/>
  <c r="AC37" i="12"/>
  <c r="AC34" i="12"/>
  <c r="AD34" i="12"/>
  <c r="AD27" i="12"/>
  <c r="AC27" i="12"/>
  <c r="AC24" i="12"/>
  <c r="AD24" i="12"/>
  <c r="AC22" i="12"/>
  <c r="AD22" i="12"/>
  <c r="AD28" i="12"/>
  <c r="AC28" i="12"/>
  <c r="AC41" i="12"/>
  <c r="AD41" i="12"/>
  <c r="AD39" i="12"/>
  <c r="AC39" i="12"/>
  <c r="AC31" i="12"/>
  <c r="AD31" i="12"/>
  <c r="AC30" i="12"/>
  <c r="AD30" i="12"/>
  <c r="AC33" i="12"/>
  <c r="AD33" i="12"/>
  <c r="AB12" i="56"/>
  <c r="K24" i="56"/>
  <c r="AA24" i="56" s="1"/>
  <c r="AD24" i="56" s="1"/>
  <c r="H13" i="56"/>
  <c r="C34" i="70"/>
  <c r="B35" i="70"/>
  <c r="T35" i="77"/>
  <c r="U34" i="77"/>
  <c r="C34" i="77"/>
  <c r="B35" i="77"/>
  <c r="T35" i="76"/>
  <c r="U34" i="76"/>
  <c r="C34" i="76"/>
  <c r="B35" i="76"/>
  <c r="C34" i="75"/>
  <c r="B35" i="75"/>
  <c r="T35" i="75"/>
  <c r="U34" i="75"/>
  <c r="T34" i="74"/>
  <c r="U33" i="74"/>
  <c r="C35" i="74"/>
  <c r="B36" i="74"/>
  <c r="B34" i="67"/>
  <c r="C33" i="67"/>
  <c r="T35" i="69"/>
  <c r="U34" i="69"/>
  <c r="B35" i="68"/>
  <c r="C34" i="68"/>
  <c r="U34" i="71"/>
  <c r="T35" i="71"/>
  <c r="T36" i="68"/>
  <c r="U35" i="68"/>
  <c r="C34" i="69"/>
  <c r="B35" i="69"/>
  <c r="C34" i="71"/>
  <c r="B35" i="71"/>
  <c r="T36" i="67"/>
  <c r="U35" i="67"/>
  <c r="U33" i="66"/>
  <c r="T34" i="66"/>
  <c r="B36" i="66"/>
  <c r="C35" i="66"/>
  <c r="B35" i="65"/>
  <c r="C34" i="65"/>
  <c r="U34" i="65"/>
  <c r="T35" i="65"/>
  <c r="AJ21" i="12"/>
  <c r="AK21" i="12" s="1"/>
  <c r="AJ20" i="12"/>
  <c r="AK20" i="12" s="1"/>
  <c r="AJ37" i="12"/>
  <c r="AK37" i="12" s="1"/>
  <c r="AJ41" i="12"/>
  <c r="AK41" i="12" s="1"/>
  <c r="AJ45" i="12"/>
  <c r="AK45" i="12" s="1"/>
  <c r="AJ31" i="12"/>
  <c r="AK31" i="12" s="1"/>
  <c r="AJ26" i="12"/>
  <c r="AK26" i="12" s="1"/>
  <c r="AJ28" i="12"/>
  <c r="AJ33" i="12"/>
  <c r="AK33" i="12" s="1"/>
  <c r="AJ50" i="12"/>
  <c r="AK50" i="12" s="1"/>
  <c r="AJ23" i="12"/>
  <c r="AK23" i="12" s="1"/>
  <c r="AJ39" i="12"/>
  <c r="AK39" i="12" s="1"/>
  <c r="AJ43" i="12"/>
  <c r="AK43" i="12" s="1"/>
  <c r="AJ32" i="12"/>
  <c r="AK32" i="12" s="1"/>
  <c r="AJ40" i="12"/>
  <c r="AK40" i="12" s="1"/>
  <c r="AJ29" i="12"/>
  <c r="AJ42" i="12"/>
  <c r="AK42" i="12" s="1"/>
  <c r="AJ25" i="12"/>
  <c r="AK25" i="12" s="1"/>
  <c r="AJ36" i="12"/>
  <c r="AK36" i="12" s="1"/>
  <c r="AJ46" i="12"/>
  <c r="AK46" i="12" s="1"/>
  <c r="AJ27" i="12"/>
  <c r="AK27" i="12" s="1"/>
  <c r="AJ48" i="12"/>
  <c r="AK48" i="12" s="1"/>
  <c r="AJ47" i="12"/>
  <c r="AK47" i="12" s="1"/>
  <c r="AJ49" i="12"/>
  <c r="AK49" i="12" s="1"/>
  <c r="AJ44" i="12"/>
  <c r="AK44" i="12" s="1"/>
  <c r="AJ34" i="12"/>
  <c r="AK34" i="12" s="1"/>
  <c r="AJ35" i="12"/>
  <c r="AK35" i="12" s="1"/>
  <c r="AJ30" i="12"/>
  <c r="AK30" i="12" s="1"/>
  <c r="AJ24" i="12"/>
  <c r="AK24" i="12" s="1"/>
  <c r="AJ38" i="12"/>
  <c r="AK38" i="12" s="1"/>
  <c r="AJ22" i="12"/>
  <c r="AK22" i="12" s="1"/>
  <c r="AI10" i="12"/>
  <c r="AK28" i="12" l="1"/>
  <c r="AJ10" i="12"/>
  <c r="AK29" i="12"/>
  <c r="AD12" i="56"/>
  <c r="P13" i="56"/>
  <c r="Q13" i="56"/>
  <c r="Q12" i="56"/>
  <c r="P12" i="56"/>
  <c r="O12" i="56"/>
  <c r="K25" i="56"/>
  <c r="AA25" i="56" s="1"/>
  <c r="AD25" i="56" s="1"/>
  <c r="AA13" i="56"/>
  <c r="AF41" i="12"/>
  <c r="AF43" i="12"/>
  <c r="B36" i="70"/>
  <c r="C35" i="70"/>
  <c r="B36" i="77"/>
  <c r="C35" i="77"/>
  <c r="U35" i="77"/>
  <c r="T36" i="77"/>
  <c r="B36" i="76"/>
  <c r="C35" i="76"/>
  <c r="U35" i="76"/>
  <c r="T36" i="76"/>
  <c r="B36" i="75"/>
  <c r="C35" i="75"/>
  <c r="T36" i="75"/>
  <c r="U35" i="75"/>
  <c r="B37" i="74"/>
  <c r="C36" i="74"/>
  <c r="U34" i="74"/>
  <c r="T35" i="74"/>
  <c r="C34" i="67"/>
  <c r="B35" i="67"/>
  <c r="U35" i="69"/>
  <c r="T36" i="69"/>
  <c r="B36" i="69"/>
  <c r="C35" i="69"/>
  <c r="T37" i="68"/>
  <c r="U36" i="68"/>
  <c r="C35" i="71"/>
  <c r="B36" i="71"/>
  <c r="T36" i="71"/>
  <c r="U35" i="71"/>
  <c r="B36" i="68"/>
  <c r="C35" i="68"/>
  <c r="C36" i="66"/>
  <c r="B37" i="66"/>
  <c r="T35" i="66"/>
  <c r="U34" i="66"/>
  <c r="T37" i="67"/>
  <c r="U36" i="67"/>
  <c r="T36" i="65"/>
  <c r="U35" i="65"/>
  <c r="C35" i="65"/>
  <c r="B36" i="65"/>
  <c r="AF39" i="12"/>
  <c r="AF33" i="12"/>
  <c r="AF48" i="12"/>
  <c r="AF38" i="12"/>
  <c r="AF21" i="12"/>
  <c r="AF23" i="12"/>
  <c r="AF47" i="12"/>
  <c r="AF26" i="12"/>
  <c r="AF29" i="12"/>
  <c r="AF27" i="12"/>
  <c r="AF45" i="12"/>
  <c r="AF49" i="12"/>
  <c r="AF44" i="12"/>
  <c r="AF50" i="12"/>
  <c r="AF24" i="12"/>
  <c r="AF20" i="12"/>
  <c r="AF30" i="12"/>
  <c r="AF35" i="12"/>
  <c r="AF31" i="12"/>
  <c r="AF46" i="12"/>
  <c r="AF32" i="12"/>
  <c r="AF22" i="12"/>
  <c r="AF34" i="12"/>
  <c r="AF37" i="12"/>
  <c r="AF36" i="12"/>
  <c r="AF25" i="12"/>
  <c r="AF28" i="12"/>
  <c r="AF40" i="12"/>
  <c r="AF42" i="12"/>
  <c r="AK10" i="12"/>
  <c r="K26" i="56" l="1"/>
  <c r="AA26" i="56" s="1"/>
  <c r="AD26" i="56" s="1"/>
  <c r="B37" i="70"/>
  <c r="C36" i="70"/>
  <c r="U36" i="77"/>
  <c r="T37" i="77"/>
  <c r="C36" i="77"/>
  <c r="B37" i="77"/>
  <c r="U36" i="76"/>
  <c r="T37" i="76"/>
  <c r="C36" i="76"/>
  <c r="B37" i="76"/>
  <c r="C36" i="75"/>
  <c r="B37" i="75"/>
  <c r="U36" i="75"/>
  <c r="T37" i="75"/>
  <c r="T36" i="74"/>
  <c r="U35" i="74"/>
  <c r="C37" i="74"/>
  <c r="B38" i="74"/>
  <c r="B36" i="67"/>
  <c r="C35" i="67"/>
  <c r="T37" i="69"/>
  <c r="U36" i="69"/>
  <c r="U36" i="71"/>
  <c r="T37" i="71"/>
  <c r="B37" i="71"/>
  <c r="C36" i="71"/>
  <c r="U37" i="68"/>
  <c r="T38" i="68"/>
  <c r="B37" i="68"/>
  <c r="C36" i="68"/>
  <c r="B37" i="69"/>
  <c r="C36" i="69"/>
  <c r="T36" i="66"/>
  <c r="U35" i="66"/>
  <c r="U37" i="67"/>
  <c r="T38" i="67"/>
  <c r="B38" i="66"/>
  <c r="C37" i="66"/>
  <c r="B37" i="65"/>
  <c r="C36" i="65"/>
  <c r="U36" i="65"/>
  <c r="T37" i="65"/>
  <c r="K27" i="56" l="1"/>
  <c r="AA27" i="56" s="1"/>
  <c r="AD27" i="56" s="1"/>
  <c r="C37" i="70"/>
  <c r="B38" i="70"/>
  <c r="C37" i="77"/>
  <c r="B38" i="77"/>
  <c r="T38" i="77"/>
  <c r="U37" i="77"/>
  <c r="C37" i="76"/>
  <c r="B38" i="76"/>
  <c r="T38" i="76"/>
  <c r="U37" i="76"/>
  <c r="B38" i="75"/>
  <c r="C37" i="75"/>
  <c r="T38" i="75"/>
  <c r="U37" i="75"/>
  <c r="C38" i="74"/>
  <c r="B39" i="74"/>
  <c r="T37" i="74"/>
  <c r="U36" i="74"/>
  <c r="B37" i="67"/>
  <c r="C36" i="67"/>
  <c r="U37" i="69"/>
  <c r="T38" i="69"/>
  <c r="B38" i="68"/>
  <c r="C37" i="68"/>
  <c r="T39" i="68"/>
  <c r="U38" i="68"/>
  <c r="C37" i="69"/>
  <c r="B38" i="69"/>
  <c r="C37" i="71"/>
  <c r="B38" i="71"/>
  <c r="U37" i="71"/>
  <c r="T38" i="71"/>
  <c r="B39" i="66"/>
  <c r="C38" i="66"/>
  <c r="T39" i="67"/>
  <c r="U38" i="67"/>
  <c r="U36" i="66"/>
  <c r="T37" i="66"/>
  <c r="T38" i="65"/>
  <c r="U37" i="65"/>
  <c r="C37" i="65"/>
  <c r="B38" i="65"/>
  <c r="T20" i="12"/>
  <c r="T21" i="12" s="1"/>
  <c r="AC13" i="56" l="1"/>
  <c r="K28" i="56"/>
  <c r="AA28" i="56" s="1"/>
  <c r="AD28" i="56" s="1"/>
  <c r="C38" i="75"/>
  <c r="B39" i="75"/>
  <c r="B39" i="70"/>
  <c r="C38" i="70"/>
  <c r="T39" i="75"/>
  <c r="U38" i="75"/>
  <c r="U38" i="77"/>
  <c r="T39" i="77"/>
  <c r="B39" i="77"/>
  <c r="C38" i="77"/>
  <c r="U38" i="76"/>
  <c r="T39" i="76"/>
  <c r="C38" i="76"/>
  <c r="B39" i="76"/>
  <c r="U37" i="74"/>
  <c r="T38" i="74"/>
  <c r="B40" i="74"/>
  <c r="C39" i="74"/>
  <c r="C37" i="67"/>
  <c r="B38" i="67"/>
  <c r="U38" i="69"/>
  <c r="T39" i="69"/>
  <c r="T40" i="68"/>
  <c r="U39" i="68"/>
  <c r="B39" i="71"/>
  <c r="C38" i="71"/>
  <c r="C38" i="69"/>
  <c r="B39" i="69"/>
  <c r="T39" i="71"/>
  <c r="U38" i="71"/>
  <c r="C38" i="68"/>
  <c r="B39" i="68"/>
  <c r="U37" i="66"/>
  <c r="T38" i="66"/>
  <c r="U39" i="67"/>
  <c r="T40" i="67"/>
  <c r="C39" i="66"/>
  <c r="B40" i="66"/>
  <c r="C38" i="65"/>
  <c r="B39" i="65"/>
  <c r="T39" i="65"/>
  <c r="U38" i="65"/>
  <c r="U21" i="12"/>
  <c r="T22" i="12"/>
  <c r="U20" i="12"/>
  <c r="AC10" i="12" l="1"/>
  <c r="AD10" i="12"/>
  <c r="AB13" i="56"/>
  <c r="AD13" i="56" s="1"/>
  <c r="AE10" i="12"/>
  <c r="AF10" i="12" s="1"/>
  <c r="K29" i="56"/>
  <c r="AA29" i="56" s="1"/>
  <c r="AD29" i="56" s="1"/>
  <c r="B40" i="70"/>
  <c r="C39" i="70"/>
  <c r="C39" i="77"/>
  <c r="B40" i="77"/>
  <c r="T40" i="77"/>
  <c r="U39" i="77"/>
  <c r="T40" i="76"/>
  <c r="U39" i="76"/>
  <c r="B40" i="76"/>
  <c r="C39" i="76"/>
  <c r="C39" i="75"/>
  <c r="B40" i="75"/>
  <c r="T40" i="75"/>
  <c r="U39" i="75"/>
  <c r="C40" i="74"/>
  <c r="B41" i="74"/>
  <c r="T39" i="74"/>
  <c r="U38" i="74"/>
  <c r="C38" i="67"/>
  <c r="B39" i="67"/>
  <c r="T40" i="69"/>
  <c r="U39" i="69"/>
  <c r="C39" i="71"/>
  <c r="B40" i="71"/>
  <c r="C39" i="69"/>
  <c r="B40" i="69"/>
  <c r="B40" i="68"/>
  <c r="C39" i="68"/>
  <c r="T41" i="68"/>
  <c r="U40" i="68"/>
  <c r="U39" i="71"/>
  <c r="T40" i="71"/>
  <c r="B41" i="66"/>
  <c r="C40" i="66"/>
  <c r="U38" i="66"/>
  <c r="T39" i="66"/>
  <c r="T41" i="67"/>
  <c r="U40" i="67"/>
  <c r="B40" i="65"/>
  <c r="C39" i="65"/>
  <c r="U39" i="65"/>
  <c r="T40" i="65"/>
  <c r="T23" i="12"/>
  <c r="U22" i="12"/>
  <c r="K30" i="56" l="1"/>
  <c r="AA30" i="56" s="1"/>
  <c r="AD30" i="56" s="1"/>
  <c r="C40" i="70"/>
  <c r="B41" i="70"/>
  <c r="U40" i="77"/>
  <c r="T41" i="77"/>
  <c r="B41" i="77"/>
  <c r="C40" i="77"/>
  <c r="B41" i="76"/>
  <c r="C40" i="76"/>
  <c r="U40" i="76"/>
  <c r="T41" i="76"/>
  <c r="C40" i="75"/>
  <c r="B41" i="75"/>
  <c r="U40" i="75"/>
  <c r="T41" i="75"/>
  <c r="U39" i="74"/>
  <c r="T40" i="74"/>
  <c r="B42" i="74"/>
  <c r="C41" i="74"/>
  <c r="C39" i="67"/>
  <c r="B40" i="67"/>
  <c r="T41" i="69"/>
  <c r="U40" i="69"/>
  <c r="C40" i="68"/>
  <c r="B41" i="68"/>
  <c r="C40" i="69"/>
  <c r="B41" i="69"/>
  <c r="U41" i="68"/>
  <c r="T42" i="68"/>
  <c r="T41" i="71"/>
  <c r="U40" i="71"/>
  <c r="B41" i="71"/>
  <c r="C40" i="71"/>
  <c r="T40" i="66"/>
  <c r="U39" i="66"/>
  <c r="U41" i="67"/>
  <c r="T42" i="67"/>
  <c r="C41" i="66"/>
  <c r="B42" i="66"/>
  <c r="T41" i="65"/>
  <c r="U40" i="65"/>
  <c r="C40" i="65"/>
  <c r="B41" i="65"/>
  <c r="U23" i="12"/>
  <c r="T24" i="12"/>
  <c r="K31" i="56" l="1"/>
  <c r="AA31" i="56" s="1"/>
  <c r="AD31" i="56" s="1"/>
  <c r="C41" i="70"/>
  <c r="B42" i="70"/>
  <c r="C41" i="77"/>
  <c r="B42" i="77"/>
  <c r="T42" i="77"/>
  <c r="U41" i="77"/>
  <c r="T42" i="76"/>
  <c r="U41" i="76"/>
  <c r="C41" i="76"/>
  <c r="B42" i="76"/>
  <c r="C41" i="75"/>
  <c r="B42" i="75"/>
  <c r="U41" i="75"/>
  <c r="T42" i="75"/>
  <c r="C42" i="74"/>
  <c r="B43" i="74"/>
  <c r="T41" i="74"/>
  <c r="U40" i="74"/>
  <c r="B41" i="67"/>
  <c r="C40" i="67"/>
  <c r="T42" i="69"/>
  <c r="U41" i="69"/>
  <c r="B42" i="71"/>
  <c r="C41" i="71"/>
  <c r="U41" i="71"/>
  <c r="T42" i="71"/>
  <c r="U42" i="68"/>
  <c r="T43" i="68"/>
  <c r="C41" i="69"/>
  <c r="B42" i="69"/>
  <c r="B42" i="68"/>
  <c r="C41" i="68"/>
  <c r="U42" i="67"/>
  <c r="T43" i="67"/>
  <c r="B43" i="66"/>
  <c r="C42" i="66"/>
  <c r="U40" i="66"/>
  <c r="T41" i="66"/>
  <c r="B42" i="65"/>
  <c r="C41" i="65"/>
  <c r="U41" i="65"/>
  <c r="T42" i="65"/>
  <c r="T25" i="12"/>
  <c r="U24" i="12"/>
  <c r="K32" i="56" l="1"/>
  <c r="AA32" i="56" s="1"/>
  <c r="AD32" i="56" s="1"/>
  <c r="B43" i="70"/>
  <c r="C42" i="70"/>
  <c r="U42" i="77"/>
  <c r="T43" i="77"/>
  <c r="B43" i="77"/>
  <c r="C42" i="77"/>
  <c r="B43" i="76"/>
  <c r="C42" i="76"/>
  <c r="T43" i="76"/>
  <c r="U42" i="76"/>
  <c r="B43" i="75"/>
  <c r="C42" i="75"/>
  <c r="T43" i="75"/>
  <c r="U42" i="75"/>
  <c r="U41" i="74"/>
  <c r="T42" i="74"/>
  <c r="B44" i="74"/>
  <c r="C43" i="74"/>
  <c r="B42" i="67"/>
  <c r="C41" i="67"/>
  <c r="T43" i="69"/>
  <c r="U42" i="69"/>
  <c r="T43" i="71"/>
  <c r="U42" i="71"/>
  <c r="B43" i="69"/>
  <c r="C42" i="69"/>
  <c r="T44" i="68"/>
  <c r="U43" i="68"/>
  <c r="C42" i="68"/>
  <c r="B43" i="68"/>
  <c r="C42" i="71"/>
  <c r="B43" i="71"/>
  <c r="C43" i="66"/>
  <c r="B44" i="66"/>
  <c r="T42" i="66"/>
  <c r="U41" i="66"/>
  <c r="U43" i="67"/>
  <c r="T44" i="67"/>
  <c r="U42" i="65"/>
  <c r="T43" i="65"/>
  <c r="C42" i="65"/>
  <c r="B43" i="65"/>
  <c r="U25" i="12"/>
  <c r="T26" i="12"/>
  <c r="K33" i="56" l="1"/>
  <c r="AA33" i="56" s="1"/>
  <c r="AD33" i="56" s="1"/>
  <c r="C43" i="70"/>
  <c r="B44" i="70"/>
  <c r="B44" i="77"/>
  <c r="C43" i="77"/>
  <c r="U43" i="77"/>
  <c r="T44" i="77"/>
  <c r="B44" i="76"/>
  <c r="C43" i="76"/>
  <c r="U43" i="76"/>
  <c r="T44" i="76"/>
  <c r="B44" i="75"/>
  <c r="C43" i="75"/>
  <c r="U43" i="75"/>
  <c r="T44" i="75"/>
  <c r="B45" i="74"/>
  <c r="C44" i="74"/>
  <c r="U42" i="74"/>
  <c r="T43" i="74"/>
  <c r="C42" i="67"/>
  <c r="B43" i="67"/>
  <c r="T44" i="69"/>
  <c r="U43" i="69"/>
  <c r="U44" i="68"/>
  <c r="T45" i="68"/>
  <c r="C43" i="69"/>
  <c r="B44" i="69"/>
  <c r="B44" i="71"/>
  <c r="C43" i="71"/>
  <c r="T44" i="71"/>
  <c r="U43" i="71"/>
  <c r="C43" i="68"/>
  <c r="B44" i="68"/>
  <c r="U44" i="67"/>
  <c r="T45" i="67"/>
  <c r="T43" i="66"/>
  <c r="U42" i="66"/>
  <c r="B45" i="66"/>
  <c r="C44" i="66"/>
  <c r="B44" i="65"/>
  <c r="C43" i="65"/>
  <c r="U43" i="65"/>
  <c r="T44" i="65"/>
  <c r="T27" i="12"/>
  <c r="U26" i="12"/>
  <c r="K34" i="56" l="1"/>
  <c r="AA34" i="56" s="1"/>
  <c r="AD34" i="56" s="1"/>
  <c r="B45" i="70"/>
  <c r="C44" i="70"/>
  <c r="T45" i="77"/>
  <c r="U44" i="77"/>
  <c r="B45" i="77"/>
  <c r="C44" i="77"/>
  <c r="C44" i="76"/>
  <c r="B45" i="76"/>
  <c r="T45" i="76"/>
  <c r="U44" i="76"/>
  <c r="C44" i="75"/>
  <c r="B45" i="75"/>
  <c r="T45" i="75"/>
  <c r="U44" i="75"/>
  <c r="U43" i="74"/>
  <c r="T44" i="74"/>
  <c r="B46" i="74"/>
  <c r="C45" i="74"/>
  <c r="C43" i="67"/>
  <c r="B44" i="67"/>
  <c r="T45" i="69"/>
  <c r="U44" i="69"/>
  <c r="U44" i="71"/>
  <c r="T45" i="71"/>
  <c r="B45" i="71"/>
  <c r="C44" i="71"/>
  <c r="B45" i="69"/>
  <c r="C44" i="69"/>
  <c r="T46" i="68"/>
  <c r="U45" i="68"/>
  <c r="B45" i="68"/>
  <c r="C44" i="68"/>
  <c r="B46" i="66"/>
  <c r="C45" i="66"/>
  <c r="T44" i="66"/>
  <c r="U43" i="66"/>
  <c r="T46" i="67"/>
  <c r="T47" i="67" s="1"/>
  <c r="T48" i="67" s="1"/>
  <c r="U48" i="67" s="1"/>
  <c r="U45" i="67"/>
  <c r="U44" i="65"/>
  <c r="T45" i="65"/>
  <c r="C44" i="65"/>
  <c r="B45" i="65"/>
  <c r="U27" i="12"/>
  <c r="T28" i="12"/>
  <c r="K35" i="56" l="1"/>
  <c r="AA35" i="56" s="1"/>
  <c r="AD35" i="56" s="1"/>
  <c r="C45" i="70"/>
  <c r="B46" i="70"/>
  <c r="U47" i="67"/>
  <c r="B46" i="77"/>
  <c r="C45" i="77"/>
  <c r="U45" i="77"/>
  <c r="T46" i="77"/>
  <c r="U45" i="76"/>
  <c r="T46" i="76"/>
  <c r="B46" i="76"/>
  <c r="C45" i="76"/>
  <c r="B46" i="75"/>
  <c r="C45" i="75"/>
  <c r="U45" i="75"/>
  <c r="T46" i="75"/>
  <c r="B47" i="74"/>
  <c r="C46" i="74"/>
  <c r="U44" i="74"/>
  <c r="T45" i="74"/>
  <c r="C44" i="67"/>
  <c r="B45" i="67"/>
  <c r="U45" i="69"/>
  <c r="T46" i="69"/>
  <c r="U46" i="68"/>
  <c r="T47" i="68"/>
  <c r="B46" i="69"/>
  <c r="C45" i="69"/>
  <c r="B46" i="71"/>
  <c r="C45" i="71"/>
  <c r="T46" i="71"/>
  <c r="U45" i="71"/>
  <c r="B46" i="68"/>
  <c r="C45" i="68"/>
  <c r="T45" i="66"/>
  <c r="U44" i="66"/>
  <c r="U46" i="67"/>
  <c r="C46" i="66"/>
  <c r="B47" i="66"/>
  <c r="C45" i="65"/>
  <c r="B46" i="65"/>
  <c r="T46" i="65"/>
  <c r="U45" i="65"/>
  <c r="T29" i="12"/>
  <c r="U28" i="12"/>
  <c r="C46" i="70" l="1"/>
  <c r="B47" i="70"/>
  <c r="T47" i="77"/>
  <c r="U46" i="77"/>
  <c r="C46" i="77"/>
  <c r="B47" i="77"/>
  <c r="C46" i="76"/>
  <c r="B47" i="76"/>
  <c r="T47" i="76"/>
  <c r="U46" i="76"/>
  <c r="C46" i="75"/>
  <c r="B47" i="75"/>
  <c r="T47" i="75"/>
  <c r="U46" i="75"/>
  <c r="T46" i="74"/>
  <c r="U45" i="74"/>
  <c r="C47" i="74"/>
  <c r="B48" i="74"/>
  <c r="C45" i="67"/>
  <c r="B46" i="67"/>
  <c r="B47" i="67" s="1"/>
  <c r="T47" i="69"/>
  <c r="U46" i="69"/>
  <c r="C46" i="71"/>
  <c r="B47" i="71"/>
  <c r="B47" i="68"/>
  <c r="C46" i="68"/>
  <c r="C46" i="69"/>
  <c r="B47" i="69"/>
  <c r="T48" i="68"/>
  <c r="U47" i="68"/>
  <c r="U46" i="71"/>
  <c r="T47" i="71"/>
  <c r="B48" i="66"/>
  <c r="C47" i="66"/>
  <c r="U45" i="66"/>
  <c r="T46" i="66"/>
  <c r="B47" i="65"/>
  <c r="C46" i="65"/>
  <c r="U46" i="65"/>
  <c r="T47" i="65"/>
  <c r="U29" i="12"/>
  <c r="T30" i="12"/>
  <c r="B48" i="70" l="1"/>
  <c r="C47" i="70"/>
  <c r="C47" i="67"/>
  <c r="B48" i="67"/>
  <c r="B48" i="77"/>
  <c r="C47" i="77"/>
  <c r="U47" i="77"/>
  <c r="T48" i="77"/>
  <c r="T48" i="76"/>
  <c r="U47" i="76"/>
  <c r="B48" i="76"/>
  <c r="C47" i="76"/>
  <c r="B48" i="75"/>
  <c r="C47" i="75"/>
  <c r="T48" i="75"/>
  <c r="U47" i="75"/>
  <c r="B49" i="74"/>
  <c r="C48" i="74"/>
  <c r="U46" i="74"/>
  <c r="T47" i="74"/>
  <c r="C46" i="67"/>
  <c r="U47" i="69"/>
  <c r="T48" i="69"/>
  <c r="C47" i="68"/>
  <c r="B48" i="68"/>
  <c r="T48" i="71"/>
  <c r="U47" i="71"/>
  <c r="C47" i="71"/>
  <c r="B48" i="71"/>
  <c r="B48" i="69"/>
  <c r="C47" i="69"/>
  <c r="U48" i="68"/>
  <c r="T49" i="68"/>
  <c r="T47" i="66"/>
  <c r="U46" i="66"/>
  <c r="C48" i="66"/>
  <c r="B49" i="66"/>
  <c r="T48" i="65"/>
  <c r="U47" i="65"/>
  <c r="C47" i="65"/>
  <c r="B48" i="65"/>
  <c r="T31" i="12"/>
  <c r="U30" i="12"/>
  <c r="C48" i="67" l="1"/>
  <c r="E48" i="67"/>
  <c r="E10" i="67" s="1"/>
  <c r="G48" i="67"/>
  <c r="G10" i="67" s="1"/>
  <c r="C48" i="70"/>
  <c r="B49" i="70"/>
  <c r="U48" i="77"/>
  <c r="T49" i="77"/>
  <c r="U49" i="77" s="1"/>
  <c r="C48" i="77"/>
  <c r="B49" i="77"/>
  <c r="C49" i="77" s="1"/>
  <c r="T49" i="76"/>
  <c r="U49" i="76" s="1"/>
  <c r="U48" i="76"/>
  <c r="C48" i="76"/>
  <c r="B49" i="76"/>
  <c r="C49" i="76" s="1"/>
  <c r="C48" i="75"/>
  <c r="B49" i="75"/>
  <c r="C49" i="75" s="1"/>
  <c r="U48" i="75"/>
  <c r="T49" i="75"/>
  <c r="U49" i="75" s="1"/>
  <c r="T48" i="74"/>
  <c r="U47" i="74"/>
  <c r="C49" i="74"/>
  <c r="T49" i="69"/>
  <c r="U48" i="69"/>
  <c r="T49" i="71"/>
  <c r="U48" i="71"/>
  <c r="C48" i="69"/>
  <c r="B49" i="69"/>
  <c r="B49" i="71"/>
  <c r="C48" i="71"/>
  <c r="U49" i="68"/>
  <c r="T50" i="68"/>
  <c r="U50" i="68" s="1"/>
  <c r="B49" i="68"/>
  <c r="C48" i="68"/>
  <c r="B50" i="66"/>
  <c r="C50" i="66" s="1"/>
  <c r="C49" i="66"/>
  <c r="T48" i="66"/>
  <c r="U47" i="66"/>
  <c r="B49" i="65"/>
  <c r="C48" i="65"/>
  <c r="U48" i="65"/>
  <c r="T49" i="65"/>
  <c r="U31" i="12"/>
  <c r="T32" i="12"/>
  <c r="J15" i="56" l="1"/>
  <c r="J14" i="56"/>
  <c r="I14" i="56"/>
  <c r="I15" i="56"/>
  <c r="C49" i="70"/>
  <c r="B50" i="70"/>
  <c r="C50" i="70" s="1"/>
  <c r="T49" i="74"/>
  <c r="U48" i="74"/>
  <c r="U49" i="69"/>
  <c r="T50" i="69"/>
  <c r="U50" i="69" s="1"/>
  <c r="B50" i="68"/>
  <c r="C50" i="68" s="1"/>
  <c r="C49" i="68"/>
  <c r="B50" i="69"/>
  <c r="C50" i="69" s="1"/>
  <c r="C49" i="69"/>
  <c r="C49" i="71"/>
  <c r="B50" i="71"/>
  <c r="C50" i="71" s="1"/>
  <c r="T50" i="71"/>
  <c r="U50" i="71" s="1"/>
  <c r="U49" i="71"/>
  <c r="T49" i="66"/>
  <c r="U48" i="66"/>
  <c r="U49" i="65"/>
  <c r="T50" i="65"/>
  <c r="U50" i="65" s="1"/>
  <c r="C49" i="65"/>
  <c r="B50" i="65"/>
  <c r="C50" i="65" s="1"/>
  <c r="T33" i="12"/>
  <c r="U32" i="12"/>
  <c r="U49" i="74" l="1"/>
  <c r="U49" i="66"/>
  <c r="T50" i="66"/>
  <c r="U50" i="66" s="1"/>
  <c r="U33" i="12"/>
  <c r="T34" i="12"/>
  <c r="T35" i="12" l="1"/>
  <c r="U34" i="12"/>
  <c r="U35" i="12" l="1"/>
  <c r="T36" i="12"/>
  <c r="T37" i="12" l="1"/>
  <c r="U36" i="12"/>
  <c r="U37" i="12" l="1"/>
  <c r="T38" i="12"/>
  <c r="T39" i="12" l="1"/>
  <c r="U38" i="12"/>
  <c r="U39" i="12" l="1"/>
  <c r="T40" i="12"/>
  <c r="B20" i="12"/>
  <c r="T41" i="12" l="1"/>
  <c r="U40" i="12"/>
  <c r="B21" i="12"/>
  <c r="C20" i="12"/>
  <c r="U41" i="12" l="1"/>
  <c r="T42" i="12"/>
  <c r="B22" i="12"/>
  <c r="C21" i="12"/>
  <c r="T43" i="12" l="1"/>
  <c r="U42" i="12"/>
  <c r="B23" i="12"/>
  <c r="C22" i="12"/>
  <c r="U43" i="12" l="1"/>
  <c r="T44" i="12"/>
  <c r="B24" i="12"/>
  <c r="C23" i="12"/>
  <c r="T45" i="12" l="1"/>
  <c r="U44" i="12"/>
  <c r="B25" i="12"/>
  <c r="C24" i="12"/>
  <c r="U45" i="12" l="1"/>
  <c r="T46" i="12"/>
  <c r="B26" i="12"/>
  <c r="C25" i="12"/>
  <c r="T47" i="12" l="1"/>
  <c r="U46" i="12"/>
  <c r="B27" i="12"/>
  <c r="C26" i="12"/>
  <c r="U47" i="12" l="1"/>
  <c r="T48" i="12"/>
  <c r="T49" i="12" s="1"/>
  <c r="B28" i="12"/>
  <c r="C27" i="12"/>
  <c r="T50" i="12" l="1"/>
  <c r="U50" i="12" s="1"/>
  <c r="U49" i="12"/>
  <c r="U48" i="12"/>
  <c r="B29" i="12"/>
  <c r="C28" i="12"/>
  <c r="B30" i="12" l="1"/>
  <c r="C29" i="12"/>
  <c r="B31" i="12" l="1"/>
  <c r="C30" i="12"/>
  <c r="B32" i="12" l="1"/>
  <c r="C31" i="12"/>
  <c r="B33" i="12" l="1"/>
  <c r="C32" i="12"/>
  <c r="B34" i="12" l="1"/>
  <c r="C33" i="12"/>
  <c r="B35" i="12" l="1"/>
  <c r="C34" i="12"/>
  <c r="B36" i="12" l="1"/>
  <c r="C35" i="12"/>
  <c r="B37" i="12" l="1"/>
  <c r="C36" i="12"/>
  <c r="B38" i="12" l="1"/>
  <c r="C37" i="12"/>
  <c r="B39" i="12" l="1"/>
  <c r="C38" i="12"/>
  <c r="B40" i="12" l="1"/>
  <c r="C39" i="12"/>
  <c r="B41" i="12" l="1"/>
  <c r="C40" i="12"/>
  <c r="B42" i="12" l="1"/>
  <c r="C41" i="12"/>
  <c r="B43" i="12" l="1"/>
  <c r="C42" i="12"/>
  <c r="B44" i="12" l="1"/>
  <c r="C43" i="12"/>
  <c r="B45" i="12" l="1"/>
  <c r="C44" i="12"/>
  <c r="B46" i="12" l="1"/>
  <c r="C45" i="12"/>
  <c r="B47" i="12" l="1"/>
  <c r="C46" i="12"/>
  <c r="B48" i="12" l="1"/>
  <c r="B49" i="12" s="1"/>
  <c r="C47" i="12"/>
  <c r="B50" i="12" l="1"/>
  <c r="C50" i="12" s="1"/>
  <c r="C49" i="12"/>
  <c r="C48" i="12"/>
  <c r="U20" i="70"/>
  <c r="T21" i="70"/>
  <c r="U21" i="70" s="1"/>
  <c r="T22" i="70" l="1"/>
  <c r="U22" i="70" l="1"/>
  <c r="T23" i="70"/>
  <c r="U23" i="70" l="1"/>
  <c r="T24" i="70"/>
  <c r="U24" i="70" l="1"/>
  <c r="T25" i="70"/>
  <c r="U25" i="70" l="1"/>
  <c r="T26" i="70"/>
  <c r="T27" i="70" l="1"/>
  <c r="U26" i="70"/>
  <c r="T28" i="70" l="1"/>
  <c r="U27" i="70"/>
  <c r="T29" i="70" l="1"/>
  <c r="U28" i="70"/>
  <c r="U29" i="70" l="1"/>
  <c r="T30" i="70"/>
  <c r="U30" i="70" l="1"/>
  <c r="T31" i="70"/>
  <c r="U31" i="70" l="1"/>
  <c r="T32" i="70"/>
  <c r="T33" i="70" l="1"/>
  <c r="U32" i="70"/>
  <c r="T34" i="70" l="1"/>
  <c r="U33" i="70"/>
  <c r="U34" i="70" l="1"/>
  <c r="T35" i="70"/>
  <c r="U35" i="70" l="1"/>
  <c r="T36" i="70"/>
  <c r="U36" i="70" l="1"/>
  <c r="T37" i="70"/>
  <c r="T38" i="70" l="1"/>
  <c r="U37" i="70"/>
  <c r="T39" i="70" l="1"/>
  <c r="U38" i="70"/>
  <c r="T40" i="70" l="1"/>
  <c r="U39" i="70"/>
  <c r="T41" i="70" l="1"/>
  <c r="U40" i="70"/>
  <c r="U41" i="70" l="1"/>
  <c r="T42" i="70"/>
  <c r="U42" i="70" l="1"/>
  <c r="T43" i="70"/>
  <c r="T44" i="70" l="1"/>
  <c r="U43" i="70"/>
  <c r="U44" i="70" l="1"/>
  <c r="T45" i="70"/>
  <c r="U45" i="70" l="1"/>
  <c r="T46" i="70"/>
  <c r="T47" i="70" l="1"/>
  <c r="U46" i="70"/>
  <c r="T48" i="70" l="1"/>
  <c r="U47" i="70"/>
  <c r="T49" i="70" l="1"/>
  <c r="U48" i="70"/>
  <c r="U49" i="70" l="1"/>
  <c r="T50" i="70"/>
  <c r="U50" i="70" s="1"/>
</calcChain>
</file>

<file path=xl/sharedStrings.xml><?xml version="1.0" encoding="utf-8"?>
<sst xmlns="http://schemas.openxmlformats.org/spreadsheetml/2006/main" count="2241" uniqueCount="337">
  <si>
    <t>Pflegesensitiver Bereich nach PpUGV mit Personaluntergrenzen</t>
  </si>
  <si>
    <t>Intensivmedizin</t>
  </si>
  <si>
    <t>Geriatrie</t>
  </si>
  <si>
    <t>Unfallchirurgie</t>
  </si>
  <si>
    <t>Kardiologie</t>
  </si>
  <si>
    <t>Jahr</t>
  </si>
  <si>
    <t>Monat</t>
  </si>
  <si>
    <t>Stammdaten</t>
  </si>
  <si>
    <t>Januar</t>
  </si>
  <si>
    <t>ja</t>
  </si>
  <si>
    <t>nein</t>
  </si>
  <si>
    <t>Legende zu der farblichen Einstufung der Ergebnisse</t>
  </si>
  <si>
    <t>Konfiguration</t>
  </si>
  <si>
    <t>Erklärung zum Haftungsausschluss</t>
  </si>
  <si>
    <t xml:space="preserve">Monats-Zusammenfassung </t>
  </si>
  <si>
    <t>Nebenrechnungen</t>
  </si>
  <si>
    <t>Besetzungskennzahl Nacht</t>
  </si>
  <si>
    <t>Monatlicher Durchschnitt
 Einsatzstunden Pflegefachkräfte</t>
  </si>
  <si>
    <r>
      <t xml:space="preserve">Anteil Pflegehilfskräfte </t>
    </r>
    <r>
      <rPr>
        <b/>
        <sz val="8"/>
        <color theme="1"/>
        <rFont val="Calibri"/>
        <family val="2"/>
      </rPr>
      <t>bezogen auf monatliche Durchschnitte</t>
    </r>
  </si>
  <si>
    <t>Monatlicher Durchschnitt
 Einsatzstunden Pflegehilfskräfte</t>
  </si>
  <si>
    <t>Fachabteilungs-schlüssel in §-21-Daten</t>
  </si>
  <si>
    <t>Signatur</t>
  </si>
  <si>
    <t>A</t>
  </si>
  <si>
    <t>Datum der Tagschicht</t>
  </si>
  <si>
    <t>Datum zu Beginn der Nachtschicht (22:00 Uhr)</t>
  </si>
  <si>
    <t>B</t>
  </si>
  <si>
    <t>C</t>
  </si>
  <si>
    <t>D</t>
  </si>
  <si>
    <t>F</t>
  </si>
  <si>
    <t>G</t>
  </si>
  <si>
    <t>H</t>
  </si>
  <si>
    <t>I</t>
  </si>
  <si>
    <t>J</t>
  </si>
  <si>
    <t>K</t>
  </si>
  <si>
    <t>L</t>
  </si>
  <si>
    <t>M</t>
  </si>
  <si>
    <t>N</t>
  </si>
  <si>
    <t>Tagschicht</t>
  </si>
  <si>
    <t>Nachtschicht</t>
  </si>
  <si>
    <t>Neurologie</t>
  </si>
  <si>
    <t>Neurologische Frührehabilit.</t>
  </si>
  <si>
    <t>Herzchirurgie</t>
  </si>
  <si>
    <t>P</t>
  </si>
  <si>
    <t>Allgemeine Chirurgie</t>
  </si>
  <si>
    <t>Innere Medizin</t>
  </si>
  <si>
    <t>Übersicht der Anpassungen</t>
  </si>
  <si>
    <t>Vorversion</t>
  </si>
  <si>
    <t>Neuversion</t>
  </si>
  <si>
    <t>Tabellenblatt</t>
  </si>
  <si>
    <t>Zelle</t>
  </si>
  <si>
    <t>Anpassung</t>
  </si>
  <si>
    <r>
      <t xml:space="preserve">Pflegefachkräfte (PFK)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</si>
  <si>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Pflegefachkräfte (PFK)
</t>
    </r>
    <r>
      <rPr>
        <sz val="9"/>
        <color theme="1"/>
        <rFont val="Calibri"/>
        <family val="2"/>
      </rPr>
      <t xml:space="preserve">Einsatzstunden
(wenn keine Belegung und kein Einsatz: Zelle bitte </t>
    </r>
    <r>
      <rPr>
        <i/>
        <u/>
        <sz val="9"/>
        <color theme="1"/>
        <rFont val="Calibri"/>
        <family val="2"/>
      </rPr>
      <t>leer</t>
    </r>
    <r>
      <rPr>
        <sz val="9"/>
        <color theme="1"/>
        <rFont val="Calibri"/>
        <family val="2"/>
      </rPr>
      <t xml:space="preserve"> lassen)</t>
    </r>
  </si>
  <si>
    <t>Gynäkologie und Geburtshilfe</t>
  </si>
  <si>
    <t>Orthopädie</t>
  </si>
  <si>
    <t>Monatlicher Durchschnitt
 Einsatzstunden Hebammen</t>
  </si>
  <si>
    <t>Anmerkung</t>
  </si>
  <si>
    <t>E</t>
  </si>
  <si>
    <t>Standortnummer</t>
  </si>
  <si>
    <t>Urologie</t>
  </si>
  <si>
    <t>Hals-Nasen-Ohrenheilkunde</t>
  </si>
  <si>
    <t>Rheumatologie</t>
  </si>
  <si>
    <t>Neurologische Schlaganfalleinheit</t>
  </si>
  <si>
    <t>Neurochirurgie</t>
  </si>
  <si>
    <t>Institutionskennzeichen (IK)</t>
  </si>
  <si>
    <t>Krankenhausname</t>
  </si>
  <si>
    <t>Ort des Krankenhauses</t>
  </si>
  <si>
    <t>Quartal</t>
  </si>
  <si>
    <t>Stationsbezeichnung</t>
  </si>
  <si>
    <t>Fachabteilungsschlüssel nach den Daten nach 
§ 21 KHEntgG 
(ggf. kommasepariert)</t>
  </si>
  <si>
    <t>Fachabteilungs-
bezeichnung</t>
  </si>
  <si>
    <t>Minutenwerte 
Tagschicht 6-22 Uhr</t>
  </si>
  <si>
    <t>Tagschicht
6-22 Uhr</t>
  </si>
  <si>
    <t>A1/S2</t>
  </si>
  <si>
    <t>A1/S3</t>
  </si>
  <si>
    <t>A1/S4</t>
  </si>
  <si>
    <t>A2/S1</t>
  </si>
  <si>
    <t>A2/S2</t>
  </si>
  <si>
    <t>A2/S3</t>
  </si>
  <si>
    <t>A2/S4</t>
  </si>
  <si>
    <t>A3/S1</t>
  </si>
  <si>
    <t>A3/S2</t>
  </si>
  <si>
    <t>A3/S3</t>
  </si>
  <si>
    <t>A3/S4</t>
  </si>
  <si>
    <t>A4/S1</t>
  </si>
  <si>
    <t>A4/S2</t>
  </si>
  <si>
    <t>A4/S3</t>
  </si>
  <si>
    <t>A4/S4</t>
  </si>
  <si>
    <t>Nachtschicht 22-6 Uhr</t>
  </si>
  <si>
    <t>Monatlicher Durchschnitt 
Soll-Personalbesetzung [Stunden]</t>
  </si>
  <si>
    <t>Soll-Personalbesetzung [Stunden]</t>
  </si>
  <si>
    <t>Ist-Besetzung</t>
  </si>
  <si>
    <t>keine PpUG</t>
  </si>
  <si>
    <t>Besetzungskennzahl nachts 
gemäß PpUGV</t>
  </si>
  <si>
    <t>Einhaltung der PPBV</t>
  </si>
  <si>
    <t>Unterschreitung der PPBV</t>
  </si>
  <si>
    <t>Anrechnung KPH</t>
  </si>
  <si>
    <t>gesunder Säugling</t>
  </si>
  <si>
    <t>Leistungsdaten</t>
  </si>
  <si>
    <t>Belegungstage Grundwert</t>
  </si>
  <si>
    <t>Belegungstage Grundwert Isolation</t>
  </si>
  <si>
    <t>Fallwert</t>
  </si>
  <si>
    <t>Soll-Personalbesetzung Tagschicht
[Minuten]</t>
  </si>
  <si>
    <t>Soll-Personalbesetzung Tagschicht 
[Stunden]</t>
  </si>
  <si>
    <t>notwendige Ausstattung für Erreichung Erfüllungsgrad</t>
  </si>
  <si>
    <t>tolerierte Abweichung auf Basis Erfüllungsgrad</t>
  </si>
  <si>
    <t>tolerierte Abweichung IST von SOLL auf Basis Erfüllungsgrad</t>
  </si>
  <si>
    <t>Normalstation Erwachsene</t>
  </si>
  <si>
    <t>Tag</t>
  </si>
  <si>
    <t>Nacht</t>
  </si>
  <si>
    <t>Februar</t>
  </si>
  <si>
    <t>März</t>
  </si>
  <si>
    <t>April</t>
  </si>
  <si>
    <t>Mai</t>
  </si>
  <si>
    <t>Juni</t>
  </si>
  <si>
    <t>Juli</t>
  </si>
  <si>
    <t>August</t>
  </si>
  <si>
    <t>September</t>
  </si>
  <si>
    <t>Oktober</t>
  </si>
  <si>
    <t>November</t>
  </si>
  <si>
    <t>Dezember</t>
  </si>
  <si>
    <t>Anzahl Betten</t>
  </si>
  <si>
    <t>Monatlicher Durchschnitt 
Betten</t>
  </si>
  <si>
    <t>Anzahl Patienten (Gesamtmonat)</t>
  </si>
  <si>
    <t>Ø</t>
  </si>
  <si>
    <t>Jan</t>
  </si>
  <si>
    <t>Feb</t>
  </si>
  <si>
    <t>Mär</t>
  </si>
  <si>
    <t>Apr</t>
  </si>
  <si>
    <t>Jun</t>
  </si>
  <si>
    <t>Jul</t>
  </si>
  <si>
    <t>Aug</t>
  </si>
  <si>
    <t>Sep</t>
  </si>
  <si>
    <t>Okt</t>
  </si>
  <si>
    <t>Nov</t>
  </si>
  <si>
    <t>Dez</t>
  </si>
  <si>
    <t>Soll-Personalbesetzung Nachtschicht 
[Stunden]</t>
  </si>
  <si>
    <t>Standortkennzeichen</t>
  </si>
  <si>
    <t>verwendeter Name der Station</t>
  </si>
  <si>
    <t>verwendeter Name der Fachabteilung (ggf. kommasepariert)</t>
  </si>
  <si>
    <t>Leitende Pflegefachkräfte (Soll-Personalbesetzung) in VZÄ gem. § 4 Abs. 5</t>
  </si>
  <si>
    <t>durchschnittlich eingesetzte Pflegefachkräfte (Ist-Personalbesetzung) in 
VZÄ gem. § 6 PPBV</t>
  </si>
  <si>
    <t>durchschnittlich eingesetzte Hebammen (Ist-Personalbesetzung) in VZÄ gem. § 6 PPBV</t>
  </si>
  <si>
    <t>durchschnittlich eingesetzte Pflegehilfskräfte (Ist-Personalbesetzung) in VZÄ gem. § 6 PPBV</t>
  </si>
  <si>
    <t>durchschnittlich eingesetzte Auszubildende (Ist-Personalbesetzung) in VZÄ gem. § 6 PPBV</t>
  </si>
  <si>
    <t xml:space="preserve">Monatlicher Durchschnitt
 Einsatzstunden AZUBI </t>
  </si>
  <si>
    <t>Anrechnung HEB</t>
  </si>
  <si>
    <t>Anrechnung AZUBI</t>
  </si>
  <si>
    <t>Geburtshilfe?</t>
  </si>
  <si>
    <t>Ist-Personalbesetzung</t>
  </si>
  <si>
    <t>anrechenbare Einsatzstunden 
Pflegekräfte</t>
  </si>
  <si>
    <r>
      <t xml:space="preserve">Abweichung Einsatzstunden
IST von SOLL Pflegekräfte 
</t>
    </r>
    <r>
      <rPr>
        <b/>
        <sz val="12"/>
        <color rgb="FFFF0000"/>
        <rFont val="Calibri"/>
        <family val="2"/>
      </rPr>
      <t xml:space="preserve"> </t>
    </r>
  </si>
  <si>
    <r>
      <t xml:space="preserve">Abweichung Einsatzstunden
IST von SOLL Pflegekräfte 
</t>
    </r>
    <r>
      <rPr>
        <b/>
        <sz val="8"/>
        <color theme="1"/>
        <rFont val="Calibri"/>
        <family val="2"/>
      </rPr>
      <t>bezogen auf monatliche Durchschnitte</t>
    </r>
  </si>
  <si>
    <r>
      <t xml:space="preserve">anrechenbare Einsatzstunden Pflegekräfte
</t>
    </r>
    <r>
      <rPr>
        <b/>
        <sz val="8"/>
        <color theme="1"/>
        <rFont val="Calibri"/>
        <family val="2"/>
      </rPr>
      <t>bezogen auf monatliche Durchschnitte</t>
    </r>
  </si>
  <si>
    <t>Der Anteil der PHK bzw. AZUBI liegt über dem anrechenbarem Maß.</t>
  </si>
  <si>
    <r>
      <t xml:space="preserve">Hebammen (HEB)
Einsatzstunden
</t>
    </r>
    <r>
      <rPr>
        <sz val="9"/>
        <rFont val="Calibri"/>
        <family val="2"/>
      </rPr>
      <t xml:space="preserve">(nur in GEB anrechenbar; wenn keine Belegung und kein Einsatz: Zelle bitte </t>
    </r>
    <r>
      <rPr>
        <i/>
        <u/>
        <sz val="9"/>
        <rFont val="Calibri"/>
        <family val="2"/>
      </rPr>
      <t>leer</t>
    </r>
    <r>
      <rPr>
        <sz val="9"/>
        <rFont val="Calibri"/>
        <family val="2"/>
      </rPr>
      <t xml:space="preserve"> lassen)</t>
    </r>
  </si>
  <si>
    <r>
      <t xml:space="preserve">Anteil AZUBI
 </t>
    </r>
    <r>
      <rPr>
        <b/>
        <sz val="8"/>
        <rFont val="Calibri"/>
        <family val="2"/>
      </rPr>
      <t>bezogen auf monatliche Durchschnitte</t>
    </r>
  </si>
  <si>
    <r>
      <t xml:space="preserve">Soll-Personalbesetzung Nachtschicht
[Minuten] 
</t>
    </r>
    <r>
      <rPr>
        <i/>
        <sz val="10"/>
        <rFont val="Calibri"/>
        <family val="2"/>
        <scheme val="minor"/>
      </rPr>
      <t>unter Berücksichtigung einer Mindestbesetzung (22:00-06:00 Uhr)</t>
    </r>
  </si>
  <si>
    <t>X</t>
  </si>
  <si>
    <t>O</t>
  </si>
  <si>
    <t>Q</t>
  </si>
  <si>
    <t>R</t>
  </si>
  <si>
    <t>S</t>
  </si>
  <si>
    <t>T</t>
  </si>
  <si>
    <t>U</t>
  </si>
  <si>
    <t>V</t>
  </si>
  <si>
    <t>W</t>
  </si>
  <si>
    <t>Y</t>
  </si>
  <si>
    <t xml:space="preserve"> in Stunden (Summe über alle VZÄ)</t>
  </si>
  <si>
    <t>Jahressumme Stunden</t>
  </si>
  <si>
    <t>Stunden Urlaub</t>
  </si>
  <si>
    <t>Stunden Zusatzurlaub</t>
  </si>
  <si>
    <t>Stunden Arbeitsunfähigkeit</t>
  </si>
  <si>
    <t>Stunden Schutzfristen</t>
  </si>
  <si>
    <t>Stunden Kur- und Heilverfahren</t>
  </si>
  <si>
    <r>
      <t>Höhe von Ausfallzeiten (</t>
    </r>
    <r>
      <rPr>
        <b/>
        <u/>
        <sz val="10"/>
        <rFont val="Arial"/>
        <family val="2"/>
      </rPr>
      <t>Wochenfeiertage, Urlaub</t>
    </r>
    <r>
      <rPr>
        <b/>
        <sz val="10"/>
        <rFont val="Arial"/>
        <family val="2"/>
      </rPr>
      <t>) für Pflegefachkräfte 
(Soll-Personalbesetzung) in VZÄ gem. § 4 Abs. 4 Satz 1 Nr. 2, auch in Verbindung mit § 5 Abs. 3 PPBV</t>
    </r>
  </si>
  <si>
    <r>
      <t>Höhe von Ausfallzeiten (</t>
    </r>
    <r>
      <rPr>
        <b/>
        <u/>
        <sz val="10"/>
        <rFont val="Arial"/>
        <family val="2"/>
      </rPr>
      <t>Arbeitsunfähigkeit, Schutzfristen, Kur- und Heilverfahren</t>
    </r>
    <r>
      <rPr>
        <b/>
        <sz val="10"/>
        <rFont val="Arial"/>
        <family val="2"/>
      </rPr>
      <t>) für Pflegefachkräfte (Soll-Personalbesetzung) in VZÄ gem. § 4 
Abs. 4 Satz 1 Nr. 1, auch in Verbindung mit § 5 Abs. 3 PPBV</t>
    </r>
  </si>
  <si>
    <r>
      <t>Höhe von Ausfallzeiten (</t>
    </r>
    <r>
      <rPr>
        <b/>
        <u/>
        <sz val="10"/>
        <rFont val="Arial"/>
        <family val="2"/>
      </rPr>
      <t>sonstige</t>
    </r>
    <r>
      <rPr>
        <b/>
        <sz val="10"/>
        <rFont val="Arial"/>
        <family val="2"/>
      </rPr>
      <t>) für Pflegefachkräfte (Soll-Personalbesetzung) in VZÄ gem. § 4 Abs. 4 Satz 1 Nr. 3, auch in Verbindung mit § 5 
Abs. 3 PPBV</t>
    </r>
  </si>
  <si>
    <r>
      <t>Höhe von Ausfallzeiten (</t>
    </r>
    <r>
      <rPr>
        <b/>
        <u/>
        <sz val="10"/>
        <rFont val="Arial"/>
        <family val="2"/>
      </rPr>
      <t>Wochenfeiertage, Urlaub</t>
    </r>
    <r>
      <rPr>
        <b/>
        <sz val="10"/>
        <rFont val="Arial"/>
        <family val="2"/>
      </rPr>
      <t>) für Pflegefachkräfte 
(Ist-Personalbesetzung) in VZÄ gem. § 6 Abs. 7 in Verbindung mit § 4 
Abs. 4 Satz 1 Nr. 2, auch in Verbindung mit § 5 Abs. 3 PPBV</t>
    </r>
  </si>
  <si>
    <r>
      <t>Höhe von Ausfallzeiten (</t>
    </r>
    <r>
      <rPr>
        <b/>
        <u/>
        <sz val="10"/>
        <rFont val="Arial"/>
        <family val="2"/>
      </rPr>
      <t>Arbeitsunfähigkeit, Schutzfristen, Kur- und Heilverfahren</t>
    </r>
    <r>
      <rPr>
        <b/>
        <sz val="10"/>
        <rFont val="Arial"/>
        <family val="2"/>
      </rPr>
      <t>) für Pflegefachkräfte (Ist-Personalbesetzung) in VZÄ gem. § 6 Abs. 7 in Verbindung mit § 4 Abs. 4 Satz 1 Nr. 1, auch in Verbindung mit § 5 Abs. 3 PPBV</t>
    </r>
  </si>
  <si>
    <r>
      <t>Höhe von Ausfallzeiten (</t>
    </r>
    <r>
      <rPr>
        <b/>
        <u/>
        <sz val="10"/>
        <rFont val="Arial"/>
        <family val="2"/>
      </rPr>
      <t>sonstige</t>
    </r>
    <r>
      <rPr>
        <b/>
        <sz val="10"/>
        <rFont val="Arial"/>
        <family val="2"/>
      </rPr>
      <t>) für Pflegefachkräfte (Ist-Personalbesetzung) in VZÄ gem. § 6 Abs 7 in Verbindung mit § 4 Abs. 4 Satz 1 Nr. 3, auch
in Verbindung mit § 5 Abs. 3 PPBV</t>
    </r>
  </si>
  <si>
    <t>voraussichtliche Ausfallzeiten von Pflegefachkräften</t>
  </si>
  <si>
    <t>Kategorie der Station 
(Normalstation Erwachsene,
Normalstation Kinder,
Intensivstation Kinder)</t>
  </si>
  <si>
    <t>Stunden Sonstige*</t>
  </si>
  <si>
    <t xml:space="preserve">Anzahl Pflegekräfte </t>
  </si>
  <si>
    <t xml:space="preserve">Anzahl Pflegekräfte (in "Köpfen") </t>
  </si>
  <si>
    <t>angefallene Ausfallzeiten von Pflegefachkräften</t>
  </si>
  <si>
    <t>Anteil Leitung gem. § 4 Abs. 5 PPBV in VZÄ</t>
  </si>
  <si>
    <t>Mindestbesetzung Nachtschicht (in Stunden)</t>
  </si>
  <si>
    <t xml:space="preserve">A1/S1 </t>
  </si>
  <si>
    <t>Anzahl Patienten</t>
  </si>
  <si>
    <r>
      <t>durchschnittliche 
Patientenbelegung</t>
    </r>
    <r>
      <rPr>
        <b/>
        <sz val="10"/>
        <color rgb="FFFF0000"/>
        <rFont val="Arial"/>
        <family val="2"/>
      </rPr>
      <t xml:space="preserve">
</t>
    </r>
  </si>
  <si>
    <t>* Erläuterung: z.B. Wehrübungen, externe Fort- und Weiterbildungsmaßnahmen, Tätigkeiten im Personalrat, Betriebsrat oder in der Mitarbeitervertretung, Tätigkeit in der Vertretung ausländischer, schwerbehinderter oder suchterkrankter Beschäftigter, Tätigkeit als Sicherheitsbeauftragter oder Sicherheitsbeauftragte, als Beauftragte oder Beauftragte für Arbeitssicherheit, als Hygienebeauftragte oder Hygienebeauftragter, als Gleichstellungsbeauftragte oder Gleichstellungsbeauftragter sowie weitere relevante Ausfallzeiten“] – Begründung Ref. Entwurf 7.2.; Seite 76</t>
  </si>
  <si>
    <t>Stunden Wochenfeiertage</t>
  </si>
  <si>
    <t>Ausbildung zur Pflegefachkraft angeboten?</t>
  </si>
  <si>
    <t>Anzahl Betten (aufgestellte Betten)</t>
  </si>
  <si>
    <t xml:space="preserve">Das Krankenhaus bietet die Ausbildung zur Pflegefachkraft an: </t>
  </si>
  <si>
    <t>Pflegefachkräfte (Soll-Personalbesetzung) in Vollzeitäquivalenten (VZÄ) gem. § 4 Abs. 1 und § 5 Abs. 1 PPBV</t>
  </si>
  <si>
    <t>A1/S1</t>
  </si>
  <si>
    <t>1.0</t>
  </si>
  <si>
    <t>1.1</t>
  </si>
  <si>
    <t>Einfärbung auf Gelb, hier müssen händisch Daten eingegeben werden (Anzahl Patienten)</t>
  </si>
  <si>
    <t xml:space="preserve">für Januar: Zeile 39 und 40 eingefügt, andere Monate ebenfalls entsprechend angepasst </t>
  </si>
  <si>
    <t>für Januar: E8, andere Monate ebenfalls entsprechend angepasst</t>
  </si>
  <si>
    <t>InEK Meldemaske</t>
  </si>
  <si>
    <t>Spalte K, jeweils für die Tagschicht</t>
  </si>
  <si>
    <t>Bezug auf durchschnittlicher Patientenbestand in Spalte AK des Tabellenblatts "Leistungsdaten"</t>
  </si>
  <si>
    <t>Einfügen der Zeile "Anzahl Patienten (Patientenbestand um 12:00 Uhr)" nach Klarstellung durch das InEK, tägliche Eintragung des Patientenbestandes sowie Errechnung des Monatsdurchschnitts in Spalte AK</t>
  </si>
  <si>
    <t>Zelle J8 und K8</t>
  </si>
  <si>
    <t>Herausnahme des Disclaimers nach Klarstellung des InEKs s.o.</t>
  </si>
  <si>
    <t>Monatsblätter Mär-Dez</t>
  </si>
  <si>
    <t>Zelle N10</t>
  </si>
  <si>
    <t>1.2</t>
  </si>
  <si>
    <r>
      <t>Herausnahme des fehlerhaften Bezugs auf den Monat Februar: 
=WENN(G10="";"-";WENNFEHLER(WENN($C$11="ja";</t>
    </r>
    <r>
      <rPr>
        <sz val="11"/>
        <color rgb="FFFF0000"/>
        <rFont val="Calibri"/>
        <family val="2"/>
        <scheme val="minor"/>
      </rPr>
      <t>Feb!</t>
    </r>
    <r>
      <rPr>
        <sz val="11"/>
        <color theme="1"/>
        <rFont val="Calibri"/>
        <family val="2"/>
        <scheme val="minor"/>
      </rPr>
      <t>M10/SUMME(</t>
    </r>
    <r>
      <rPr>
        <sz val="11"/>
        <color rgb="FFFF0000"/>
        <rFont val="Calibri"/>
        <family val="2"/>
        <scheme val="minor"/>
      </rPr>
      <t>Feb!</t>
    </r>
    <r>
      <rPr>
        <sz val="11"/>
        <color theme="1"/>
        <rFont val="Calibri"/>
        <family val="2"/>
        <scheme val="minor"/>
      </rPr>
      <t>I10:J10;M10);</t>
    </r>
    <r>
      <rPr>
        <sz val="11"/>
        <color rgb="FFFF0000"/>
        <rFont val="Calibri"/>
        <family val="2"/>
        <scheme val="minor"/>
      </rPr>
      <t>Feb!</t>
    </r>
    <r>
      <rPr>
        <sz val="11"/>
        <color theme="1"/>
        <rFont val="Calibri"/>
        <family val="2"/>
        <scheme val="minor"/>
      </rPr>
      <t xml:space="preserve">M10/SUMME(I10;M10));""))
</t>
    </r>
    <r>
      <rPr>
        <b/>
        <sz val="11"/>
        <color theme="1"/>
        <rFont val="Calibri"/>
        <family val="2"/>
        <scheme val="minor"/>
      </rPr>
      <t xml:space="preserve">--&gt; </t>
    </r>
    <r>
      <rPr>
        <sz val="11"/>
        <color theme="1"/>
        <rFont val="Calibri"/>
        <family val="2"/>
        <scheme val="minor"/>
      </rPr>
      <t xml:space="preserve">
=WENN(G10="";"-";WENNFEHLER(WENN($C$11="ja";M10/SUMME(I10:J10;M10);M10/SUMME(I10;M10));""))</t>
    </r>
  </si>
  <si>
    <t>Personaldaten</t>
  </si>
  <si>
    <t>Zellen B8:P32</t>
  </si>
  <si>
    <t>Spalte M</t>
  </si>
  <si>
    <t>automatische Umrechnung der Ausfallquoten bei einer von der PPBV abweichenden Vollzeit-Vertragsarbeitszeit Tarif/AVR</t>
  </si>
  <si>
    <r>
      <t>Änderung des Bezugs aufgrund der o.g. Anpassungen auf "Personaldaten!$...$</t>
    </r>
    <r>
      <rPr>
        <sz val="11"/>
        <color rgb="FFFF0000"/>
        <rFont val="Calibri"/>
        <family val="2"/>
        <scheme val="minor"/>
      </rPr>
      <t>26</t>
    </r>
    <r>
      <rPr>
        <sz val="11"/>
        <rFont val="Calibri"/>
        <family val="2"/>
        <scheme val="minor"/>
      </rPr>
      <t>"</t>
    </r>
  </si>
  <si>
    <t>1.2a</t>
  </si>
  <si>
    <t>Monatsblatt Jan</t>
  </si>
  <si>
    <t>C10:C12</t>
  </si>
  <si>
    <t>Verlinkungen der Dropdown-Menüs korrigiert auf Tab "Konfiguration" auf D33:D34 bzw. G6:G26</t>
  </si>
  <si>
    <t>Schicht 
(Tag-/Nachtschicht
oder 24-Stunden-
Zeitraum)</t>
  </si>
  <si>
    <t>24-Stunden-Zeitraum nur für Kinder relevant</t>
  </si>
  <si>
    <t>Anzahl der Schichten im Monat</t>
  </si>
  <si>
    <t>Anzahl teilstationäre Behandlungsplätze</t>
  </si>
  <si>
    <t>1.3</t>
  </si>
  <si>
    <t>Spalte J</t>
  </si>
  <si>
    <t>Einfügen auf Basis der Angabe im Beispiel zur Nachweismeldung des InEK vom 11.12.24</t>
  </si>
  <si>
    <t>Station im Bereich Geburtshilfe (ja/nein)</t>
  </si>
  <si>
    <t>Spalte K</t>
  </si>
  <si>
    <t>verschoben auf Basis der Angabe im Beispiel zur Nachweismeldung des InEK vom 11.12.24</t>
  </si>
  <si>
    <t>Z</t>
  </si>
  <si>
    <t>AA</t>
  </si>
  <si>
    <t>AB</t>
  </si>
  <si>
    <t>AC</t>
  </si>
  <si>
    <t>AD</t>
  </si>
  <si>
    <t>anrechenbare Hebammen in VZÄ gem. § 6 Abs. 4 PPBV</t>
  </si>
  <si>
    <t>anrechenbare Pflegehilfskräfte in VZÄ gem. § 6 Abs. 4 bzw. 5 PPBV</t>
  </si>
  <si>
    <t>anrechenbare Auszubildende in VZÄ gem. § 6 Abs. 6 PPBV</t>
  </si>
  <si>
    <t>Pflegekräfte (Ist-Personalbesetzung) in VZÄ gem. § 6 PPBV</t>
  </si>
  <si>
    <t>eingefügt auf Basis der Angabe im Beispiel zur Nachweismeldung des InEK vom 11.12.24</t>
  </si>
  <si>
    <t>Spalte AA bis AD</t>
  </si>
  <si>
    <t>Spalte R bis U</t>
  </si>
  <si>
    <t>Spalte N</t>
  </si>
  <si>
    <t>kaufmännische Rundung auf 2 Nachkommastellen auf Basis der Angabe im Beispiel zur Nachweismeldung des InEK vom 11.12.24</t>
  </si>
  <si>
    <t>Monatlicher Durchschnitt 
teilstationäre Behandlungsplätze</t>
  </si>
  <si>
    <t>C4 und C6</t>
  </si>
  <si>
    <t>verschieben des Wortes Januar von C4 in C6</t>
  </si>
  <si>
    <t>Spalte B bis E je Monat</t>
  </si>
  <si>
    <t>einfügen der teilstationären Behandlungsplätze; automatische Übernahme der aufgestellten Betten und teilstationären Behandlungsplätzen aus dem Januar</t>
  </si>
  <si>
    <t>Monatsbläter Jan-Dez</t>
  </si>
  <si>
    <t>Spalte G</t>
  </si>
  <si>
    <t>einfügen der teilstationären Behandlungsplätze; automatische Übernahme der Werte aus dem Tabellenblatt "Leistungsdaten"</t>
  </si>
  <si>
    <t>Monatsblatt Feb</t>
  </si>
  <si>
    <t>E48</t>
  </si>
  <si>
    <t>Anpassen der Formel, dass außer im Jahr 2024 kein Wert übertragen wird (29.02.)</t>
  </si>
  <si>
    <r>
      <t xml:space="preserve">Pflegehilfskräfte (PHK)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 wenn kein Einsatz, aber Belegung: bitte </t>
    </r>
    <r>
      <rPr>
        <i/>
        <u/>
        <sz val="9"/>
        <color theme="1"/>
        <rFont val="Calibri"/>
        <family val="2"/>
      </rPr>
      <t>0</t>
    </r>
    <r>
      <rPr>
        <sz val="9"/>
        <color theme="1"/>
        <rFont val="Calibri"/>
        <family val="2"/>
      </rPr>
      <t xml:space="preserve"> eintragen)</t>
    </r>
  </si>
  <si>
    <r>
      <t xml:space="preserve">Auszubildende (AZUBI)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 wenn kein Einsatz, aber Belegung: bitte 0 eintragen))</t>
    </r>
  </si>
  <si>
    <t>Zuordnung zu pflegesensitivem Bereich mit der geringsten Quote (PpUGV)</t>
  </si>
  <si>
    <t>Jahressumme Stunde</t>
  </si>
  <si>
    <t>Spalte O bis Q</t>
  </si>
  <si>
    <t>Anpassen der Formel, dass die voraussichtlichen Ausfälle auf Basis der Soll-Besetzung prozentual auf die Tag- und Nachtschicht verteilt werden</t>
  </si>
  <si>
    <t>Zuordnung zu jeder Schicht, da dies auf Basis der Angabe im Beispiel zur Nachweismeldung des InEK vom 11.12.24 nötig ist; zudem Anpassen der Formel, dass die Ist-Ausfälle auf Basis der Ist-Besetzung prozentual auf die Tag- und Nachtschicht verteilt werden</t>
  </si>
  <si>
    <t>Entfall der Berechnung von Brutto- und Netto-Sollarbeitszeit, dafür Eintragung der Gesamt-Ausfälle im Referenzzeitraum (z.B. Vorjahresmonat) in Stunden für alle Mitarbeiter der Station</t>
  </si>
  <si>
    <r>
      <t xml:space="preserve">Hinweis: </t>
    </r>
    <r>
      <rPr>
        <sz val="10"/>
        <color theme="1"/>
        <rFont val="Calibri"/>
        <family val="2"/>
      </rPr>
      <t>Das InEK empfiehlt in seinen Hinweisen zur Nachweismeldung, einen Vorjahresmonat zu Grunde zu legen. Sofern dies nicht möglich ist, könnte beispielsweise auf den Vormonat zurückgegriffen werden.</t>
    </r>
  </si>
  <si>
    <t xml:space="preserve">voraussichtliche Ausfallzeiten </t>
  </si>
  <si>
    <t xml:space="preserve">angefallene Ausfallzeiten </t>
  </si>
  <si>
    <t>Verschieben aus den Zellen R ff. unter die voraussichtlichen Ausfallzeiten</t>
  </si>
  <si>
    <t>H24</t>
  </si>
  <si>
    <t>weiße Einfärbung, da durch das InEK klargestellt wurde, dass grundsätzlich 8 Stunden besetzt sein müssen</t>
  </si>
  <si>
    <r>
      <t xml:space="preserve">Anteil PHK
</t>
    </r>
    <r>
      <rPr>
        <sz val="10"/>
        <color theme="1"/>
        <rFont val="Calibri"/>
        <family val="2"/>
      </rPr>
      <t>von Summe anrechenbar
PHK+PFK+AZUBI(+ggf. HEB)</t>
    </r>
  </si>
  <si>
    <r>
      <t>Anteil AZUBI</t>
    </r>
    <r>
      <rPr>
        <sz val="10"/>
        <color theme="1"/>
        <rFont val="Calibri"/>
        <family val="2"/>
      </rPr>
      <t xml:space="preserve">
von Summe anrechenbar
AZUBI+PFK+PHK(+ggf. HEB)</t>
    </r>
  </si>
  <si>
    <t>rechnerisch maximale Anrechenbarkeit Hilfskräfte</t>
  </si>
  <si>
    <t>rechnerisch maximale Anrechenbarkeit Azubi</t>
  </si>
  <si>
    <t>Ist-Anrechenbarkeit Hilfskräfte</t>
  </si>
  <si>
    <t>Ist-Anrechenbarkeit Azubi</t>
  </si>
  <si>
    <t>Umsortierung, so dass alle Spalten mit Werten an einem Stück eingetragen werden können</t>
  </si>
  <si>
    <t>Ergänzung zur Abbildung der Anrechnungsfaktoren Helfer und Auszubildenden auf Basis der InEK-Meldemaske</t>
  </si>
  <si>
    <t>Anpassung der Formel zur Abbildung der Anrechnungsfaktoren Helfer und Auszubildenden auf Basis der InEK-Meldemaske</t>
  </si>
  <si>
    <t>Spalte AF bis AI</t>
  </si>
  <si>
    <t>Einfügen Nebenrechnung zur Abbildung der Anrechnungsfaktoren Helfer und Auszubildenden auf Basis der InEK-Meldemaske</t>
  </si>
  <si>
    <t>Spalte L bis O sowie
Spalte Z bis AC</t>
  </si>
  <si>
    <t>Spalte AL bis AS</t>
  </si>
  <si>
    <t>Zeile 6</t>
  </si>
  <si>
    <t>Runden auf 2 Nachkommastellen</t>
  </si>
  <si>
    <t>Zelle Q10 und AE10</t>
  </si>
  <si>
    <t>Anpassung der Formel, dass bei "Fehler" nichts eingetragen wird</t>
  </si>
  <si>
    <t>Spalte AK</t>
  </si>
  <si>
    <t>Einfärbung aller Spalten auf Basis der Angabe im Beispiel zur Nachweismeldung des InEK vom 11.12.24</t>
  </si>
  <si>
    <t>K10 und Y10</t>
  </si>
  <si>
    <t>Anpassung der Formel, dass bei "Fehler" 0 eingetragen wird</t>
  </si>
  <si>
    <t>Spalte O, P, Q sowie
Spalte AC, AD, AE</t>
  </si>
  <si>
    <t>GYN</t>
  </si>
  <si>
    <t>1.4</t>
  </si>
  <si>
    <t>Spalte N-Q und S-Y</t>
  </si>
  <si>
    <t>Anzahl Tage/Monat</t>
  </si>
  <si>
    <t>Spalte AE</t>
  </si>
  <si>
    <t>Einfügen Hilfsspalte mit Anzahl Tagen des Monats</t>
  </si>
  <si>
    <r>
      <t xml:space="preserve">Ermittlung des Durchschnitts: Bezug auf </t>
    </r>
    <r>
      <rPr>
        <i/>
        <sz val="11"/>
        <rFont val="Calibri"/>
        <family val="2"/>
        <scheme val="minor"/>
      </rPr>
      <t xml:space="preserve">Anzahl Tage </t>
    </r>
    <r>
      <rPr>
        <sz val="11"/>
        <rFont val="Calibri"/>
        <family val="2"/>
        <scheme val="minor"/>
      </rPr>
      <t xml:space="preserve">des Monats, nicht </t>
    </r>
    <r>
      <rPr>
        <i/>
        <sz val="11"/>
        <rFont val="Calibri"/>
        <family val="2"/>
        <scheme val="minor"/>
      </rPr>
      <t>Tage mit besetzten Schichten</t>
    </r>
    <r>
      <rPr>
        <sz val="11"/>
        <rFont val="Calibri"/>
        <family val="2"/>
        <scheme val="minor"/>
      </rPr>
      <t xml:space="preserve"> des Monats</t>
    </r>
  </si>
  <si>
    <t>E10-N10; W10-AB10</t>
  </si>
  <si>
    <r>
      <t xml:space="preserve">Änderung des Bezugs von Spalte H (= besetzte </t>
    </r>
    <r>
      <rPr>
        <i/>
        <sz val="11"/>
        <rFont val="Calibri"/>
        <family val="2"/>
        <scheme val="minor"/>
      </rPr>
      <t>Schichten</t>
    </r>
    <r>
      <rPr>
        <sz val="11"/>
        <rFont val="Calibri"/>
        <family val="2"/>
        <scheme val="minor"/>
      </rPr>
      <t xml:space="preserve"> des Monats) auf Spalte AE Anzahl </t>
    </r>
    <r>
      <rPr>
        <i/>
        <sz val="11"/>
        <rFont val="Calibri"/>
        <family val="2"/>
        <scheme val="minor"/>
      </rPr>
      <t>Tage</t>
    </r>
    <r>
      <rPr>
        <sz val="11"/>
        <rFont val="Calibri"/>
        <family val="2"/>
        <scheme val="minor"/>
      </rPr>
      <t xml:space="preserve"> des Monats</t>
    </r>
  </si>
  <si>
    <t>Monatsblätter Jan-Dez</t>
  </si>
  <si>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</si>
  <si>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1.5</t>
  </si>
  <si>
    <t>Erfüllungsgrad*</t>
  </si>
  <si>
    <t xml:space="preserve">*derzeit (noch) nicht festgelegt </t>
  </si>
  <si>
    <t>G31:32</t>
  </si>
  <si>
    <t>Entfall eines "*"</t>
  </si>
  <si>
    <t>Spalte AL und AP</t>
  </si>
  <si>
    <t>Anpassung der Formel, dass bei Auswahl "Geburtshilfe" und "keine Ausbildung" die korrekten Werte ausgegeben werden</t>
  </si>
  <si>
    <t>Vereinfachung der Formel auf Basis von AL und AP</t>
  </si>
  <si>
    <t>Monatsblatt Nov</t>
  </si>
  <si>
    <t>Einblenden der gruppierten Bereiche</t>
  </si>
  <si>
    <t>Spalte AM und AQ</t>
  </si>
  <si>
    <t>Spalte AN, AO, AR und AS</t>
  </si>
  <si>
    <t>Anpassung der Formel, dass bei nicht eingesetzten oder geringerem Anteil Hilfskräften der Azubi-Anteil korrekt ausgewiesen wird</t>
  </si>
  <si>
    <r>
      <t xml:space="preserve">Hinweis: </t>
    </r>
    <r>
      <rPr>
        <sz val="10"/>
        <color theme="1"/>
        <rFont val="Calibri"/>
        <family val="2"/>
      </rPr>
      <t>Sofern Mitarbeiter stationsübergreifend eingesetzt werden, sind diese hier anteilig der betreffenden Station zuordnen.</t>
    </r>
  </si>
  <si>
    <r>
      <rPr>
        <b/>
        <sz val="10"/>
        <color theme="1"/>
        <rFont val="Calibri"/>
        <family val="2"/>
        <scheme val="minor"/>
      </rPr>
      <t>Fallwert: Anzahl Aufnahmen</t>
    </r>
    <r>
      <rPr>
        <sz val="10"/>
        <color theme="1"/>
        <rFont val="Calibri"/>
        <family val="2"/>
        <scheme val="minor"/>
      </rPr>
      <t xml:space="preserve">
</t>
    </r>
    <r>
      <rPr>
        <i/>
        <sz val="10"/>
        <color theme="4"/>
        <rFont val="Calibri"/>
        <family val="2"/>
        <scheme val="minor"/>
      </rPr>
      <t>[1x je Patient und Aufenthalt als Aufnahme zählen; 
Teilstationäre Patienten nur 1x/Quartal zählen;
gesunde Säuglinge nicht zählen]</t>
    </r>
  </si>
  <si>
    <r>
      <rPr>
        <b/>
        <sz val="10"/>
        <rFont val="Calibri"/>
        <family val="2"/>
        <scheme val="minor"/>
      </rPr>
      <t>Pflegegrundwert: Anzahl Patienten ohne Isolation</t>
    </r>
    <r>
      <rPr>
        <sz val="10"/>
        <rFont val="Calibri"/>
        <family val="2"/>
        <scheme val="minor"/>
      </rPr>
      <t xml:space="preserve">
</t>
    </r>
    <r>
      <rPr>
        <i/>
        <sz val="10"/>
        <color theme="4"/>
        <rFont val="Calibri"/>
        <family val="2"/>
        <scheme val="minor"/>
      </rPr>
      <t>[Patienten auch am Aufnahme/Entlasstag mit 1 zählen;
Teilstationäre Patienten mit 0,5 (hälftig) zählen;
gesunde Säuglinge nicht zählen]</t>
    </r>
  </si>
  <si>
    <r>
      <rPr>
        <b/>
        <sz val="10"/>
        <rFont val="Calibri"/>
        <family val="2"/>
        <scheme val="minor"/>
      </rPr>
      <t>Pflegegrundwert: Anzahl Patienten mit Isolation</t>
    </r>
    <r>
      <rPr>
        <sz val="10"/>
        <rFont val="Calibri"/>
        <family val="2"/>
        <scheme val="minor"/>
      </rPr>
      <t xml:space="preserve">
</t>
    </r>
    <r>
      <rPr>
        <i/>
        <sz val="10"/>
        <color theme="4"/>
        <rFont val="Calibri"/>
        <family val="2"/>
        <scheme val="minor"/>
      </rPr>
      <t>[Patienten auch am Aufnahme/Entlasstag mit 1 zählen;
Teilstationäre Patienten mit 0,5 (hälftig) zählen;
gesunde Säuglinge nicht zählen]</t>
    </r>
  </si>
  <si>
    <r>
      <rPr>
        <b/>
        <sz val="10"/>
        <color theme="1"/>
        <rFont val="Calibri"/>
        <family val="2"/>
        <scheme val="minor"/>
      </rPr>
      <t xml:space="preserve">Minutenwerte: Anzahl der Einstufungen
</t>
    </r>
    <r>
      <rPr>
        <i/>
        <sz val="10"/>
        <color rgb="FF0070C0"/>
        <rFont val="Calibri"/>
        <family val="2"/>
        <scheme val="minor"/>
      </rPr>
      <t>[nachfolgend für alle Einstufungen: 
teilstationäre Patienten mit 0,5 (hälftig) zählen;
an Entlasstagen mit 0,5 (hälftig) zählen</t>
    </r>
    <r>
      <rPr>
        <sz val="10"/>
        <color rgb="FF0070C0"/>
        <rFont val="Calibri"/>
        <family val="2"/>
        <scheme val="minor"/>
      </rPr>
      <t>]</t>
    </r>
  </si>
  <si>
    <r>
      <rPr>
        <b/>
        <sz val="10"/>
        <color theme="1"/>
        <rFont val="Calibri"/>
        <family val="2"/>
        <scheme val="minor"/>
      </rPr>
      <t>Mitternachtstatistik: Patientenbestand um 24:00 Uhr</t>
    </r>
    <r>
      <rPr>
        <sz val="10"/>
        <color theme="1"/>
        <rFont val="Calibri"/>
        <family val="2"/>
        <scheme val="minor"/>
      </rPr>
      <t xml:space="preserve">
</t>
    </r>
    <r>
      <rPr>
        <i/>
        <sz val="10"/>
        <color theme="1"/>
        <rFont val="Calibri"/>
        <family val="2"/>
        <scheme val="minor"/>
      </rPr>
      <t>[am 1. des Monats die Mitternachtstatistik der Nachtschicht angeben, die am 1. des Monats um 22:00 Uhr beginnt und am 2. des Monats um 6:00 Uhr endet]</t>
    </r>
  </si>
  <si>
    <t>12-Uhr-Statistik: Patientenbestand um 12:00 Uhr</t>
  </si>
  <si>
    <t>Spalte C</t>
  </si>
  <si>
    <t>Anpassung der Formulierungen</t>
  </si>
  <si>
    <t>Spalte E bis G</t>
  </si>
  <si>
    <t>Gruppierung eingefügt</t>
  </si>
  <si>
    <t>Zeile 7</t>
  </si>
  <si>
    <t>Einfügen eines Hinweises zur Befüllung</t>
  </si>
  <si>
    <t>Spalte E</t>
  </si>
  <si>
    <t>Überführung "Anzahl aufgestellte Betten", "Anzahl teilstationäre Behandlungsplätze" und "Anzahl Patienten" in separate Spalte</t>
  </si>
  <si>
    <t>Arbeitszeitberatung
Rosa-Luxemburg-Straße 5
10178 Berlin
Tel. 030 803 20 41 
Email: email@arbeitszeitberatung.de
www.arbeitszeitberatung.de</t>
  </si>
  <si>
    <t>Toolversion 1.6</t>
  </si>
  <si>
    <t>1.6</t>
  </si>
  <si>
    <t>Anpassung das Formel, dass bei vorübergehender Schließung der Station nicht mindestens 8 Stunden Besetzungsvorgabe ausgewiesen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</si>
</sst>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 #,##0.00\ &quot;€&quot;_-;\-* #,##0.00\ &quot;€&quot;_-;_-* &quot;-&quot;??\ &quot;€&quot;_-;_-@_-"/>
    <numFmt numFmtId="164" formatCode="_-* #,##0.00\ _€_-;\-* #,##0.00\ _€_-;_-* &quot;-&quot;??\ _€_-;_-@_-"/>
    <numFmt numFmtId="165" formatCode="0.0"/>
    <numFmt numFmtId="166" formatCode="[Blue]#,##0;[Red]\-#,##0"/>
    <numFmt numFmtId="167" formatCode="[Blue]#,##0\ \ ;[Red]\-#,##0\ \ "/>
    <numFmt numFmtId="168" formatCode="#,##0\ \ ;\-#,##0\ \ "/>
    <numFmt numFmtId="169" formatCode="[Blue]#,##0.00\ \ ;[Red]\-#,##0.00\ \ "/>
    <numFmt numFmtId="170" formatCode="#,##0.00\ \ ;\-#,##0.00\ \ "/>
    <numFmt numFmtId="171" formatCode="yyyy"/>
    <numFmt numFmtId="172" formatCode="dddd\ dd/mmmm/yyyy"/>
    <numFmt numFmtId="173" formatCode="dddd&quot;, &quot;dd/\ mmmm\ yyyy"/>
    <numFmt numFmtId="174" formatCode="0%\ \ "/>
    <numFmt numFmtId="175" formatCode="[Blue]0\ %\ \ \ "/>
    <numFmt numFmtId="176" formatCode="[Blue]0.00\ %\ \ \ "/>
    <numFmt numFmtId="177" formatCode="#,##0.00&quot; &quot;[$€-407];[Red]&quot;-&quot;#,##0.00&quot; &quot;[$€-407]"/>
    <numFmt numFmtId="178" formatCode="[$-407]d/\ mmmm\ yyyy;@"/>
    <numFmt numFmtId="179" formatCode="0000"/>
    <numFmt numFmtId="180" formatCode="#,##0.0"/>
  </numFmts>
  <fonts count="139">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font>
    <font>
      <sz val="10"/>
      <name val="Arial"/>
      <family val="2"/>
    </font>
    <font>
      <sz val="11"/>
      <name val="Arial"/>
      <family val="2"/>
    </font>
    <font>
      <b/>
      <sz val="11"/>
      <color theme="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color indexed="62"/>
      <name val="Calibri"/>
      <family val="2"/>
    </font>
    <font>
      <sz val="10"/>
      <name val="Arial"/>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1"/>
      <color theme="1"/>
      <name val="Arial"/>
      <family val="2"/>
    </font>
    <font>
      <sz val="10"/>
      <color theme="1"/>
      <name val="Arial"/>
      <family val="2"/>
    </font>
    <font>
      <sz val="10"/>
      <color indexed="8"/>
      <name val="Arial"/>
      <family val="2"/>
    </font>
    <font>
      <b/>
      <sz val="12"/>
      <color theme="1"/>
      <name val="Calibri"/>
      <family val="2"/>
    </font>
    <font>
      <sz val="10"/>
      <color theme="1"/>
      <name val="Calibri"/>
      <family val="2"/>
    </font>
    <font>
      <b/>
      <sz val="11"/>
      <name val="Calibri"/>
      <family val="2"/>
      <scheme val="minor"/>
    </font>
    <font>
      <b/>
      <sz val="10"/>
      <color theme="1"/>
      <name val="Calibri"/>
      <family val="2"/>
    </font>
    <font>
      <b/>
      <sz val="20"/>
      <color theme="1"/>
      <name val="Calibri"/>
      <family val="2"/>
    </font>
    <font>
      <b/>
      <sz val="14"/>
      <color theme="1"/>
      <name val="Calibri"/>
      <family val="2"/>
    </font>
    <font>
      <b/>
      <sz val="12"/>
      <name val="Calibri"/>
      <family val="2"/>
    </font>
    <font>
      <sz val="11"/>
      <name val="Calibri"/>
      <family val="2"/>
      <scheme val="minor"/>
    </font>
    <font>
      <b/>
      <sz val="11"/>
      <name val="Arial"/>
      <family val="2"/>
    </font>
    <font>
      <sz val="8"/>
      <name val="Arial"/>
      <family val="2"/>
    </font>
    <font>
      <b/>
      <sz val="16"/>
      <color theme="1"/>
      <name val="Calibri"/>
      <family val="2"/>
    </font>
    <font>
      <b/>
      <sz val="8"/>
      <color theme="1"/>
      <name val="Calibri"/>
      <family val="2"/>
    </font>
    <font>
      <sz val="12"/>
      <color theme="0"/>
      <name val="Calibri"/>
      <family val="2"/>
    </font>
    <font>
      <sz val="10"/>
      <color theme="1"/>
      <name val="Calibri"/>
      <family val="2"/>
      <scheme val="minor"/>
    </font>
    <font>
      <u/>
      <sz val="10"/>
      <color theme="1"/>
      <name val="Calibri"/>
      <family val="2"/>
      <scheme val="minor"/>
    </font>
    <font>
      <sz val="10"/>
      <name val="Calibri"/>
      <family val="2"/>
      <scheme val="minor"/>
    </font>
    <font>
      <b/>
      <sz val="10"/>
      <color theme="1"/>
      <name val="Calibri"/>
      <family val="2"/>
      <scheme val="minor"/>
    </font>
    <font>
      <b/>
      <sz val="16"/>
      <color theme="0"/>
      <name val="Calibri"/>
      <family val="2"/>
    </font>
    <font>
      <sz val="10"/>
      <color theme="0"/>
      <name val="Calibri"/>
      <family val="2"/>
    </font>
    <font>
      <b/>
      <sz val="12"/>
      <color theme="1"/>
      <name val="Calibri"/>
      <family val="2"/>
      <scheme val="minor"/>
    </font>
    <font>
      <b/>
      <i/>
      <sz val="11"/>
      <color theme="1"/>
      <name val="Calibri"/>
      <family val="2"/>
      <scheme val="minor"/>
    </font>
    <font>
      <sz val="9"/>
      <name val="Calibri"/>
      <family val="2"/>
    </font>
    <font>
      <sz val="9"/>
      <color theme="1"/>
      <name val="Calibri"/>
      <family val="2"/>
    </font>
    <font>
      <i/>
      <u/>
      <sz val="9"/>
      <color theme="1"/>
      <name val="Calibri"/>
      <family val="2"/>
    </font>
    <font>
      <i/>
      <u/>
      <sz val="9"/>
      <name val="Calibri"/>
      <family val="2"/>
    </font>
    <font>
      <sz val="11"/>
      <color rgb="FFFF0000"/>
      <name val="Calibri"/>
      <family val="2"/>
      <scheme val="minor"/>
    </font>
    <font>
      <b/>
      <sz val="10"/>
      <color theme="1"/>
      <name val="Arial"/>
      <family val="2"/>
    </font>
    <font>
      <b/>
      <sz val="12"/>
      <color rgb="FFFF0000"/>
      <name val="Calibri"/>
      <family val="2"/>
    </font>
    <font>
      <b/>
      <sz val="10"/>
      <color rgb="FFFF0000"/>
      <name val="Arial"/>
      <family val="2"/>
    </font>
    <font>
      <i/>
      <sz val="10"/>
      <color theme="1"/>
      <name val="Calibri"/>
      <family val="2"/>
      <scheme val="minor"/>
    </font>
    <font>
      <sz val="12"/>
      <color theme="1"/>
      <name val="Calibri"/>
      <family val="2"/>
      <scheme val="minor"/>
    </font>
    <font>
      <sz val="10"/>
      <color rgb="FFFF0000"/>
      <name val="Calibri"/>
      <family val="2"/>
      <scheme val="minor"/>
    </font>
    <font>
      <b/>
      <i/>
      <sz val="10"/>
      <color rgb="FFFF0000"/>
      <name val="Calibri"/>
      <family val="2"/>
    </font>
    <font>
      <sz val="10"/>
      <color rgb="FFFF0000"/>
      <name val="Calibri"/>
      <family val="2"/>
    </font>
    <font>
      <sz val="8"/>
      <name val="Calibri"/>
      <family val="2"/>
    </font>
    <font>
      <b/>
      <sz val="10"/>
      <name val="Calibri"/>
      <family val="2"/>
      <scheme val="minor"/>
    </font>
    <font>
      <i/>
      <sz val="10"/>
      <name val="Calibri"/>
      <family val="2"/>
      <scheme val="minor"/>
    </font>
    <font>
      <i/>
      <sz val="10"/>
      <color theme="4"/>
      <name val="Calibri"/>
      <family val="2"/>
      <scheme val="minor"/>
    </font>
    <font>
      <b/>
      <sz val="8"/>
      <name val="Calibri"/>
      <family val="2"/>
    </font>
    <font>
      <sz val="12"/>
      <name val="Calibri"/>
      <family val="2"/>
      <scheme val="minor"/>
    </font>
    <font>
      <b/>
      <sz val="12"/>
      <name val="Calibri"/>
      <family val="2"/>
      <scheme val="minor"/>
    </font>
    <font>
      <b/>
      <sz val="10"/>
      <name val="Arial"/>
      <family val="2"/>
    </font>
    <font>
      <b/>
      <u/>
      <sz val="10"/>
      <name val="Arial"/>
      <family val="2"/>
    </font>
    <font>
      <i/>
      <sz val="10"/>
      <color rgb="FF0070C0"/>
      <name val="Calibri"/>
      <family val="2"/>
      <scheme val="minor"/>
    </font>
    <font>
      <sz val="10"/>
      <name val="Calibri"/>
      <family val="2"/>
    </font>
    <font>
      <sz val="12"/>
      <color rgb="FFFF0000"/>
      <name val="Calibri"/>
      <family val="2"/>
    </font>
    <font>
      <sz val="10"/>
      <color rgb="FF0070C0"/>
      <name val="Calibri"/>
      <family val="2"/>
      <scheme val="minor"/>
    </font>
    <font>
      <b/>
      <i/>
      <sz val="10"/>
      <color rgb="FFFF0000"/>
      <name val="Arial"/>
      <family val="2"/>
    </font>
    <font>
      <sz val="12"/>
      <name val="Calibri"/>
      <family val="2"/>
    </font>
    <font>
      <b/>
      <i/>
      <sz val="10"/>
      <color theme="1"/>
      <name val="Calibri"/>
      <family val="2"/>
    </font>
    <font>
      <sz val="10"/>
      <color rgb="FFFF0000"/>
      <name val="Arial"/>
      <family val="2"/>
    </font>
    <font>
      <i/>
      <sz val="11"/>
      <name val="Calibri"/>
      <family val="2"/>
      <scheme val="minor"/>
    </font>
  </fonts>
  <fills count="3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EB0"/>
        <bgColor indexed="64"/>
      </patternFill>
    </fill>
    <fill>
      <patternFill patternType="solid">
        <fgColor theme="0"/>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rgb="FFFF0000"/>
        <bgColor indexed="64"/>
      </patternFill>
    </fill>
    <fill>
      <patternFill patternType="solid">
        <fgColor rgb="FF92D050"/>
        <bgColor indexed="64"/>
      </patternFill>
    </fill>
    <fill>
      <patternFill patternType="solid">
        <fgColor indexed="9"/>
        <bgColor indexed="64"/>
      </patternFill>
    </fill>
    <fill>
      <patternFill patternType="solid">
        <fgColor theme="4"/>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163">
    <xf numFmtId="0" fontId="0" fillId="0" borderId="0"/>
    <xf numFmtId="0" fontId="67" fillId="0" borderId="0"/>
    <xf numFmtId="0" fontId="65" fillId="0" borderId="0"/>
    <xf numFmtId="9" fontId="65" fillId="0" borderId="0" applyFont="0" applyFill="0" applyBorder="0" applyAlignment="0" applyProtection="0"/>
    <xf numFmtId="166" fontId="70" fillId="0" borderId="11" applyFill="0" applyBorder="0" applyAlignment="0" applyProtection="0">
      <alignment horizontal="right" vertical="center"/>
      <protection hidden="1"/>
    </xf>
    <xf numFmtId="167" fontId="70" fillId="0" borderId="9" applyFill="0" applyBorder="0" applyProtection="0">
      <alignment horizontal="right" vertical="center"/>
      <protection locked="0"/>
    </xf>
    <xf numFmtId="168" fontId="71" fillId="0" borderId="12" applyFill="0" applyBorder="0" applyProtection="0">
      <alignment horizontal="right" vertical="center"/>
      <protection locked="0"/>
    </xf>
    <xf numFmtId="168" fontId="71" fillId="0" borderId="12" applyFill="0" applyBorder="0" applyAlignment="0" applyProtection="0">
      <alignment horizontal="right" vertical="center"/>
      <protection locked="0"/>
    </xf>
    <xf numFmtId="169" fontId="70" fillId="0" borderId="1" applyFill="0" applyBorder="0" applyProtection="0">
      <alignment horizontal="right" vertical="center"/>
      <protection locked="0"/>
    </xf>
    <xf numFmtId="169" fontId="72" fillId="0" borderId="1" applyFill="0" applyBorder="0" applyProtection="0">
      <alignment horizontal="right" vertical="center"/>
      <protection locked="0"/>
    </xf>
    <xf numFmtId="170" fontId="71" fillId="6" borderId="13" applyFill="0" applyBorder="0" applyProtection="0">
      <alignment horizontal="right" vertical="center"/>
      <protection locked="0"/>
    </xf>
    <xf numFmtId="0" fontId="73" fillId="7" borderId="0" applyNumberFormat="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1" borderId="0" applyNumberFormat="0" applyBorder="0" applyAlignment="0" applyProtection="0"/>
    <xf numFmtId="0" fontId="73" fillId="12"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3" fillId="10" borderId="0" applyNumberFormat="0" applyBorder="0" applyAlignment="0" applyProtection="0"/>
    <xf numFmtId="0" fontId="73" fillId="13" borderId="0" applyNumberFormat="0" applyBorder="0" applyAlignment="0" applyProtection="0"/>
    <xf numFmtId="0" fontId="73" fillId="16" borderId="0" applyNumberFormat="0" applyBorder="0" applyAlignment="0" applyProtection="0"/>
    <xf numFmtId="0" fontId="74" fillId="17" borderId="0" applyNumberFormat="0" applyBorder="0" applyAlignment="0" applyProtection="0"/>
    <xf numFmtId="0" fontId="74" fillId="14" borderId="0" applyNumberFormat="0" applyBorder="0" applyAlignment="0" applyProtection="0"/>
    <xf numFmtId="0" fontId="74" fillId="15" borderId="0" applyNumberFormat="0" applyBorder="0" applyAlignment="0" applyProtection="0"/>
    <xf numFmtId="0" fontId="74" fillId="18" borderId="0" applyNumberFormat="0" applyBorder="0" applyAlignment="0" applyProtection="0"/>
    <xf numFmtId="0" fontId="74" fillId="19" borderId="0" applyNumberFormat="0" applyBorder="0" applyAlignment="0" applyProtection="0"/>
    <xf numFmtId="0" fontId="74" fillId="20" borderId="0" applyNumberFormat="0" applyBorder="0" applyAlignment="0" applyProtection="0"/>
    <xf numFmtId="14" fontId="68" fillId="0" borderId="0" applyFont="0" applyFill="0" applyBorder="0" applyAlignment="0" applyProtection="0"/>
    <xf numFmtId="171" fontId="68" fillId="0" borderId="0" applyFont="0" applyFill="0" applyBorder="0" applyAlignment="0" applyProtection="0"/>
    <xf numFmtId="14" fontId="68" fillId="0" borderId="0" applyFont="0" applyFill="0" applyBorder="0" applyAlignment="0" applyProtection="0"/>
    <xf numFmtId="172" fontId="68" fillId="0" borderId="0" applyFont="0" applyFill="0" applyBorder="0" applyAlignment="0" applyProtection="0"/>
    <xf numFmtId="14" fontId="68" fillId="0" borderId="0" applyFont="0" applyFill="0" applyBorder="0" applyAlignment="0" applyProtection="0"/>
    <xf numFmtId="173" fontId="68" fillId="0" borderId="0" applyFont="0" applyFill="0" applyBorder="0" applyProtection="0">
      <alignment horizontal="centerContinuous"/>
    </xf>
    <xf numFmtId="0" fontId="75" fillId="12" borderId="14" applyNumberFormat="0" applyAlignment="0" applyProtection="0"/>
    <xf numFmtId="44" fontId="76" fillId="0" borderId="0" applyFont="0" applyFill="0" applyBorder="0" applyAlignment="0" applyProtection="0"/>
    <xf numFmtId="44" fontId="76" fillId="0" borderId="0" applyFont="0" applyFill="0" applyBorder="0" applyAlignment="0" applyProtection="0"/>
    <xf numFmtId="0" fontId="77" fillId="0" borderId="0">
      <alignment horizontal="center"/>
    </xf>
    <xf numFmtId="0" fontId="77" fillId="0" borderId="0">
      <alignment horizontal="center" textRotation="90"/>
    </xf>
    <xf numFmtId="164" fontId="65" fillId="0" borderId="0" applyFont="0" applyFill="0" applyBorder="0" applyAlignment="0" applyProtection="0"/>
    <xf numFmtId="0" fontId="65" fillId="0" borderId="0"/>
    <xf numFmtId="174" fontId="71" fillId="21" borderId="15" applyFill="0" applyBorder="0" applyProtection="0">
      <alignment vertical="center"/>
      <protection locked="0"/>
    </xf>
    <xf numFmtId="174" fontId="71" fillId="21" borderId="15" applyFill="0" applyBorder="0" applyProtection="0">
      <alignment vertical="center"/>
      <protection locked="0"/>
    </xf>
    <xf numFmtId="175" fontId="70" fillId="0" borderId="0" applyFill="0" applyBorder="0" applyProtection="0">
      <alignment vertical="center"/>
      <protection hidden="1"/>
    </xf>
    <xf numFmtId="176" fontId="70" fillId="0" borderId="0" applyFill="0" applyBorder="0" applyProtection="0">
      <alignment vertical="center"/>
      <protection hidden="1"/>
    </xf>
    <xf numFmtId="3" fontId="6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5" fillId="0" borderId="0" applyFont="0" applyFill="0" applyBorder="0" applyAlignment="0" applyProtection="0"/>
    <xf numFmtId="9" fontId="76"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79" fillId="0" borderId="0"/>
    <xf numFmtId="177" fontId="79" fillId="0" borderId="0"/>
    <xf numFmtId="3" fontId="76" fillId="0" borderId="5"/>
    <xf numFmtId="4" fontId="80" fillId="0" borderId="16" applyNumberFormat="0" applyProtection="0">
      <alignment vertical="center"/>
    </xf>
    <xf numFmtId="4" fontId="80" fillId="0" borderId="16" applyNumberFormat="0" applyProtection="0">
      <alignment horizontal="left" vertical="center"/>
    </xf>
    <xf numFmtId="4" fontId="81" fillId="0" borderId="17" applyNumberFormat="0" applyProtection="0">
      <alignment horizontal="left" vertical="center"/>
    </xf>
    <xf numFmtId="4" fontId="82" fillId="0" borderId="16" applyNumberFormat="0" applyProtection="0">
      <alignment horizontal="right" vertical="center"/>
    </xf>
    <xf numFmtId="4" fontId="83" fillId="22" borderId="17" applyNumberFormat="0" applyProtection="0">
      <alignment horizontal="left" vertical="center"/>
    </xf>
    <xf numFmtId="0" fontId="65" fillId="0" borderId="0"/>
    <xf numFmtId="0" fontId="65" fillId="0" borderId="0"/>
    <xf numFmtId="0" fontId="65" fillId="0" borderId="0"/>
    <xf numFmtId="0" fontId="65" fillId="0" borderId="0"/>
    <xf numFmtId="0" fontId="65" fillId="0" borderId="0"/>
    <xf numFmtId="0" fontId="84" fillId="0" borderId="0"/>
    <xf numFmtId="0" fontId="8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73" fillId="0" borderId="0"/>
    <xf numFmtId="0" fontId="84" fillId="0" borderId="0"/>
    <xf numFmtId="0" fontId="84" fillId="0" borderId="0"/>
    <xf numFmtId="0" fontId="73" fillId="0" borderId="0"/>
    <xf numFmtId="0" fontId="84" fillId="0" borderId="0"/>
    <xf numFmtId="0" fontId="84" fillId="0" borderId="0"/>
    <xf numFmtId="0" fontId="84" fillId="0" borderId="0"/>
    <xf numFmtId="0" fontId="65" fillId="0" borderId="0"/>
    <xf numFmtId="0" fontId="84" fillId="0" borderId="0"/>
    <xf numFmtId="0" fontId="84" fillId="0" borderId="0"/>
    <xf numFmtId="0" fontId="86" fillId="0" borderId="0">
      <alignment vertical="top"/>
    </xf>
    <xf numFmtId="0" fontId="84" fillId="0" borderId="0"/>
    <xf numFmtId="0" fontId="86" fillId="0" borderId="0">
      <alignment vertical="top"/>
    </xf>
    <xf numFmtId="0" fontId="76" fillId="0" borderId="0"/>
    <xf numFmtId="0" fontId="78" fillId="0" borderId="0"/>
    <xf numFmtId="0" fontId="78" fillId="0" borderId="0"/>
    <xf numFmtId="0" fontId="78" fillId="0" borderId="0"/>
    <xf numFmtId="0" fontId="65" fillId="0" borderId="0"/>
    <xf numFmtId="0" fontId="65" fillId="0" borderId="0"/>
    <xf numFmtId="0" fontId="76" fillId="0" borderId="0"/>
    <xf numFmtId="0" fontId="78" fillId="0" borderId="0"/>
    <xf numFmtId="0" fontId="84" fillId="0" borderId="0"/>
    <xf numFmtId="0" fontId="65" fillId="0" borderId="0"/>
    <xf numFmtId="0" fontId="84" fillId="0" borderId="0"/>
    <xf numFmtId="0" fontId="85" fillId="0" borderId="0"/>
    <xf numFmtId="0" fontId="76" fillId="0" borderId="0"/>
    <xf numFmtId="0" fontId="85" fillId="0" borderId="0"/>
    <xf numFmtId="0" fontId="85" fillId="0" borderId="0"/>
    <xf numFmtId="0" fontId="65" fillId="0" borderId="0"/>
    <xf numFmtId="0" fontId="76" fillId="0" borderId="0"/>
    <xf numFmtId="44" fontId="65" fillId="0" borderId="0" applyFont="0" applyFill="0" applyBorder="0" applyAlignment="0" applyProtection="0"/>
    <xf numFmtId="44" fontId="65" fillId="0" borderId="0" applyFont="0" applyFill="0" applyBorder="0" applyAlignment="0" applyProtection="0"/>
    <xf numFmtId="44" fontId="76" fillId="0" borderId="0" applyFont="0" applyFill="0" applyBorder="0" applyAlignment="0" applyProtection="0"/>
    <xf numFmtId="9" fontId="88" fillId="0" borderId="0" applyFont="0" applyFill="0" applyBorder="0" applyAlignment="0" applyProtection="0"/>
    <xf numFmtId="0" fontId="63" fillId="0" borderId="0"/>
    <xf numFmtId="0" fontId="63" fillId="0" borderId="0"/>
    <xf numFmtId="0" fontId="62" fillId="0" borderId="0"/>
    <xf numFmtId="0" fontId="45" fillId="0" borderId="0"/>
    <xf numFmtId="9" fontId="45" fillId="0" borderId="0" applyFont="0" applyFill="0" applyBorder="0" applyAlignment="0" applyProtection="0"/>
    <xf numFmtId="44" fontId="67" fillId="0" borderId="0" applyFont="0" applyFill="0" applyBorder="0" applyAlignment="0" applyProtection="0"/>
    <xf numFmtId="44" fontId="67" fillId="0" borderId="0" applyFont="0" applyFill="0" applyBorder="0" applyAlignment="0" applyProtection="0"/>
    <xf numFmtId="164" fontId="45" fillId="0" borderId="0" applyFont="0" applyFill="0" applyBorder="0" applyAlignment="0" applyProtection="0"/>
    <xf numFmtId="0" fontId="45" fillId="0" borderId="0"/>
    <xf numFmtId="9" fontId="45" fillId="0" borderId="0" applyFont="0" applyFill="0" applyBorder="0" applyAlignment="0" applyProtection="0"/>
    <xf numFmtId="9" fontId="6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3" fontId="67" fillId="0" borderId="5"/>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45" fillId="0" borderId="0"/>
    <xf numFmtId="0" fontId="45" fillId="0" borderId="0"/>
    <xf numFmtId="0" fontId="67" fillId="0" borderId="0"/>
    <xf numFmtId="0" fontId="45" fillId="0" borderId="0"/>
    <xf numFmtId="0" fontId="67" fillId="0" borderId="0"/>
    <xf numFmtId="0" fontId="45" fillId="0" borderId="0"/>
    <xf numFmtId="0" fontId="67" fillId="0" borderId="0"/>
    <xf numFmtId="44" fontId="45" fillId="0" borderId="0" applyFont="0" applyFill="0" applyBorder="0" applyAlignment="0" applyProtection="0"/>
    <xf numFmtId="44" fontId="45" fillId="0" borderId="0" applyFont="0" applyFill="0" applyBorder="0" applyAlignment="0" applyProtection="0"/>
    <xf numFmtId="44" fontId="67" fillId="0" borderId="0" applyFont="0" applyFill="0" applyBorder="0" applyAlignment="0" applyProtection="0"/>
    <xf numFmtId="44" fontId="88" fillId="0" borderId="0" applyFont="0" applyFill="0" applyBorder="0" applyAlignment="0" applyProtection="0"/>
    <xf numFmtId="0" fontId="45" fillId="0" borderId="0"/>
    <xf numFmtId="0" fontId="45" fillId="0" borderId="0"/>
    <xf numFmtId="0" fontId="45" fillId="0" borderId="0"/>
    <xf numFmtId="0" fontId="21" fillId="0" borderId="0"/>
    <xf numFmtId="0" fontId="19" fillId="0" borderId="0"/>
    <xf numFmtId="0" fontId="19" fillId="0" borderId="0"/>
  </cellStyleXfs>
  <cellXfs count="318">
    <xf numFmtId="0" fontId="0" fillId="0" borderId="0" xfId="0"/>
    <xf numFmtId="0" fontId="65" fillId="5" borderId="0" xfId="2" applyFill="1"/>
    <xf numFmtId="0" fontId="89" fillId="3" borderId="4" xfId="2" applyFont="1" applyFill="1" applyBorder="1"/>
    <xf numFmtId="0" fontId="89" fillId="3" borderId="18" xfId="2" applyFont="1" applyFill="1" applyBorder="1" applyAlignment="1">
      <alignment wrapText="1"/>
    </xf>
    <xf numFmtId="0" fontId="66" fillId="0" borderId="0" xfId="0" applyFont="1"/>
    <xf numFmtId="0" fontId="66" fillId="5" borderId="0" xfId="0" applyFont="1" applyFill="1"/>
    <xf numFmtId="0" fontId="87" fillId="4" borderId="1" xfId="0" applyFont="1" applyFill="1" applyBorder="1" applyAlignment="1">
      <alignment horizontal="center" vertical="center"/>
    </xf>
    <xf numFmtId="0" fontId="0" fillId="0" borderId="0" xfId="0" applyAlignment="1">
      <alignment horizontal="center"/>
    </xf>
    <xf numFmtId="0" fontId="87" fillId="2" borderId="1" xfId="0" applyFont="1" applyFill="1" applyBorder="1" applyAlignment="1">
      <alignment horizontal="center" vertical="center" wrapText="1"/>
    </xf>
    <xf numFmtId="2" fontId="87" fillId="5" borderId="1" xfId="0" applyNumberFormat="1" applyFont="1" applyFill="1" applyBorder="1" applyAlignment="1">
      <alignment horizontal="center" vertical="center"/>
    </xf>
    <xf numFmtId="165" fontId="92" fillId="0" borderId="0" xfId="113" applyNumberFormat="1" applyFont="1" applyAlignment="1">
      <alignment horizontal="center"/>
    </xf>
    <xf numFmtId="0" fontId="92" fillId="0" borderId="0" xfId="0" applyFont="1"/>
    <xf numFmtId="0" fontId="91" fillId="0" borderId="0" xfId="0" applyFont="1" applyAlignment="1">
      <alignment horizontal="left"/>
    </xf>
    <xf numFmtId="0" fontId="87" fillId="4" borderId="1" xfId="0" applyFont="1" applyFill="1" applyBorder="1" applyAlignment="1">
      <alignment horizontal="center" vertical="center" wrapText="1"/>
    </xf>
    <xf numFmtId="178" fontId="90" fillId="0" borderId="1" xfId="0" applyNumberFormat="1" applyFont="1" applyBorder="1" applyAlignment="1">
      <alignment horizontal="center"/>
    </xf>
    <xf numFmtId="0" fontId="94" fillId="3" borderId="0" xfId="2" applyFont="1" applyFill="1"/>
    <xf numFmtId="0" fontId="69" fillId="5" borderId="0" xfId="2" applyFont="1" applyFill="1"/>
    <xf numFmtId="0" fontId="91" fillId="5" borderId="0" xfId="0" applyFont="1" applyFill="1" applyAlignment="1">
      <alignment horizontal="left"/>
    </xf>
    <xf numFmtId="0" fontId="67" fillId="25" borderId="0" xfId="1" applyFill="1"/>
    <xf numFmtId="0" fontId="95" fillId="25" borderId="0" xfId="1" applyFont="1" applyFill="1" applyAlignment="1">
      <alignment wrapText="1"/>
    </xf>
    <xf numFmtId="0" fontId="100" fillId="0" borderId="0" xfId="0" applyFont="1" applyAlignment="1">
      <alignment horizontal="center"/>
    </xf>
    <xf numFmtId="0" fontId="100" fillId="0" borderId="0" xfId="0" applyFont="1"/>
    <xf numFmtId="0" fontId="100" fillId="3" borderId="0" xfId="0" applyFont="1" applyFill="1" applyAlignment="1">
      <alignment horizontal="left"/>
    </xf>
    <xf numFmtId="0" fontId="101" fillId="0" borderId="0" xfId="0" applyFont="1" applyAlignment="1">
      <alignment horizontal="left"/>
    </xf>
    <xf numFmtId="0" fontId="102" fillId="3" borderId="0" xfId="0" applyFont="1" applyFill="1" applyAlignment="1">
      <alignment horizontal="center"/>
    </xf>
    <xf numFmtId="0" fontId="103" fillId="0" borderId="0" xfId="0" applyFont="1" applyAlignment="1">
      <alignment horizontal="center"/>
    </xf>
    <xf numFmtId="0" fontId="103" fillId="0" borderId="0" xfId="0" applyFont="1"/>
    <xf numFmtId="14" fontId="90" fillId="0" borderId="1" xfId="0" applyNumberFormat="1" applyFont="1" applyBorder="1" applyAlignment="1">
      <alignment horizontal="left" indent="2"/>
    </xf>
    <xf numFmtId="0" fontId="64" fillId="5" borderId="0" xfId="2" applyFont="1" applyFill="1"/>
    <xf numFmtId="0" fontId="105" fillId="0" borderId="0" xfId="0" applyFont="1"/>
    <xf numFmtId="0" fontId="87" fillId="5" borderId="1" xfId="0" applyFont="1" applyFill="1" applyBorder="1" applyAlignment="1">
      <alignment horizontal="center" vertical="center" wrapText="1"/>
    </xf>
    <xf numFmtId="0" fontId="69" fillId="3" borderId="1" xfId="87" applyFont="1" applyFill="1" applyBorder="1"/>
    <xf numFmtId="0" fontId="64" fillId="5" borderId="0" xfId="2" applyFont="1" applyFill="1" applyAlignment="1">
      <alignment vertical="center"/>
    </xf>
    <xf numFmtId="0" fontId="64" fillId="5" borderId="0" xfId="2" applyFont="1" applyFill="1" applyAlignment="1">
      <alignment horizontal="center"/>
    </xf>
    <xf numFmtId="0" fontId="68" fillId="25" borderId="0" xfId="1" applyFont="1" applyFill="1" applyAlignment="1">
      <alignment wrapText="1"/>
    </xf>
    <xf numFmtId="0" fontId="107" fillId="5" borderId="0" xfId="116" applyFont="1" applyFill="1"/>
    <xf numFmtId="0" fontId="62" fillId="5" borderId="0" xfId="116" applyFill="1"/>
    <xf numFmtId="0" fontId="69" fillId="2" borderId="1" xfId="116" applyFont="1" applyFill="1" applyBorder="1"/>
    <xf numFmtId="16" fontId="62" fillId="5" borderId="1" xfId="116" quotePrefix="1" applyNumberFormat="1" applyFill="1" applyBorder="1"/>
    <xf numFmtId="0" fontId="62" fillId="5" borderId="1" xfId="116" applyFill="1" applyBorder="1"/>
    <xf numFmtId="0" fontId="94" fillId="5" borderId="1" xfId="116" applyFont="1" applyFill="1" applyBorder="1"/>
    <xf numFmtId="0" fontId="94" fillId="5" borderId="1" xfId="116" applyFont="1" applyFill="1" applyBorder="1" applyAlignment="1">
      <alignment wrapText="1"/>
    </xf>
    <xf numFmtId="0" fontId="96" fillId="25" borderId="0" xfId="1" applyFont="1" applyFill="1" applyAlignment="1" applyProtection="1">
      <alignment wrapText="1"/>
      <protection hidden="1"/>
    </xf>
    <xf numFmtId="16" fontId="61" fillId="5" borderId="1" xfId="116" quotePrefix="1" applyNumberFormat="1" applyFont="1" applyFill="1" applyBorder="1"/>
    <xf numFmtId="0" fontId="61" fillId="5" borderId="1" xfId="116" applyFont="1" applyFill="1" applyBorder="1"/>
    <xf numFmtId="0" fontId="60" fillId="5" borderId="1" xfId="116" applyFont="1" applyFill="1" applyBorder="1"/>
    <xf numFmtId="0" fontId="59" fillId="5" borderId="1" xfId="116" applyFont="1" applyFill="1" applyBorder="1"/>
    <xf numFmtId="16" fontId="59" fillId="5" borderId="1" xfId="116" quotePrefix="1" applyNumberFormat="1" applyFont="1" applyFill="1" applyBorder="1"/>
    <xf numFmtId="16" fontId="58" fillId="5" borderId="1" xfId="116" quotePrefix="1" applyNumberFormat="1" applyFont="1" applyFill="1" applyBorder="1"/>
    <xf numFmtId="0" fontId="58" fillId="5" borderId="1" xfId="116" applyFont="1" applyFill="1" applyBorder="1"/>
    <xf numFmtId="0" fontId="87" fillId="2" borderId="2" xfId="0" applyFont="1" applyFill="1" applyBorder="1" applyAlignment="1">
      <alignment horizontal="center" vertical="center" wrapText="1"/>
    </xf>
    <xf numFmtId="2" fontId="0" fillId="0" borderId="0" xfId="0" applyNumberFormat="1"/>
    <xf numFmtId="0" fontId="57" fillId="5" borderId="1" xfId="116" applyFont="1" applyFill="1" applyBorder="1"/>
    <xf numFmtId="0" fontId="56" fillId="5" borderId="1" xfId="116" applyFont="1" applyFill="1" applyBorder="1"/>
    <xf numFmtId="0" fontId="55" fillId="5" borderId="1" xfId="116" applyFont="1" applyFill="1" applyBorder="1"/>
    <xf numFmtId="16" fontId="54" fillId="5" borderId="1" xfId="116" quotePrefix="1" applyNumberFormat="1" applyFont="1" applyFill="1" applyBorder="1"/>
    <xf numFmtId="0" fontId="54" fillId="5" borderId="1" xfId="116" applyFont="1" applyFill="1" applyBorder="1"/>
    <xf numFmtId="0" fontId="57" fillId="5" borderId="1" xfId="116" applyFont="1" applyFill="1" applyBorder="1" applyAlignment="1">
      <alignment wrapText="1"/>
    </xf>
    <xf numFmtId="0" fontId="52" fillId="5" borderId="1" xfId="116" applyFont="1" applyFill="1" applyBorder="1"/>
    <xf numFmtId="0" fontId="52" fillId="5" borderId="1" xfId="116" applyFont="1" applyFill="1" applyBorder="1" applyAlignment="1">
      <alignment wrapText="1"/>
    </xf>
    <xf numFmtId="0" fontId="51" fillId="5" borderId="1" xfId="116" applyFont="1" applyFill="1" applyBorder="1"/>
    <xf numFmtId="16" fontId="50" fillId="5" borderId="1" xfId="116" quotePrefix="1" applyNumberFormat="1" applyFont="1" applyFill="1" applyBorder="1"/>
    <xf numFmtId="0" fontId="50" fillId="5" borderId="1" xfId="116" applyFont="1" applyFill="1" applyBorder="1"/>
    <xf numFmtId="0" fontId="93" fillId="2" borderId="2" xfId="0" applyFont="1" applyFill="1" applyBorder="1" applyAlignment="1">
      <alignment horizontal="center" vertical="center" wrapText="1"/>
    </xf>
    <xf numFmtId="2" fontId="93" fillId="5" borderId="1" xfId="0" applyNumberFormat="1" applyFont="1" applyFill="1" applyBorder="1" applyAlignment="1">
      <alignment horizontal="center" vertical="center"/>
    </xf>
    <xf numFmtId="0" fontId="48" fillId="5" borderId="1" xfId="116" applyFont="1" applyFill="1" applyBorder="1"/>
    <xf numFmtId="0" fontId="62" fillId="5" borderId="0" xfId="116" applyFill="1" applyAlignment="1">
      <alignment wrapText="1"/>
    </xf>
    <xf numFmtId="0" fontId="69" fillId="2" borderId="1" xfId="116" applyFont="1" applyFill="1" applyBorder="1" applyAlignment="1">
      <alignment wrapText="1"/>
    </xf>
    <xf numFmtId="0" fontId="56" fillId="5" borderId="1" xfId="116" applyFont="1" applyFill="1" applyBorder="1" applyAlignment="1">
      <alignment wrapText="1"/>
    </xf>
    <xf numFmtId="0" fontId="53" fillId="5" borderId="1" xfId="116" applyFont="1" applyFill="1" applyBorder="1" applyAlignment="1">
      <alignment wrapText="1"/>
    </xf>
    <xf numFmtId="0" fontId="50" fillId="5" borderId="1" xfId="116" applyFont="1" applyFill="1" applyBorder="1" applyAlignment="1">
      <alignment wrapText="1"/>
    </xf>
    <xf numFmtId="0" fontId="49" fillId="5" borderId="1" xfId="116" applyFont="1" applyFill="1" applyBorder="1" applyAlignment="1">
      <alignment wrapText="1"/>
    </xf>
    <xf numFmtId="0" fontId="48" fillId="5" borderId="1" xfId="116" applyFont="1" applyFill="1" applyBorder="1" applyAlignment="1">
      <alignment wrapText="1"/>
    </xf>
    <xf numFmtId="16" fontId="47" fillId="5" borderId="1" xfId="116" quotePrefix="1" applyNumberFormat="1" applyFont="1" applyFill="1" applyBorder="1"/>
    <xf numFmtId="0" fontId="47" fillId="5" borderId="1" xfId="116" applyFont="1" applyFill="1" applyBorder="1"/>
    <xf numFmtId="0" fontId="47" fillId="5" borderId="1" xfId="116" applyFont="1" applyFill="1" applyBorder="1" applyAlignment="1">
      <alignment wrapText="1"/>
    </xf>
    <xf numFmtId="16" fontId="46" fillId="5" borderId="1" xfId="116" quotePrefix="1" applyNumberFormat="1" applyFont="1" applyFill="1" applyBorder="1"/>
    <xf numFmtId="0" fontId="46" fillId="5" borderId="1" xfId="116" applyFont="1" applyFill="1" applyBorder="1"/>
    <xf numFmtId="179" fontId="87" fillId="4" borderId="1" xfId="0" applyNumberFormat="1" applyFont="1" applyFill="1" applyBorder="1" applyAlignment="1">
      <alignment horizontal="center" vertical="center" wrapText="1"/>
    </xf>
    <xf numFmtId="16" fontId="44" fillId="5" borderId="1" xfId="116" quotePrefix="1" applyNumberFormat="1" applyFont="1" applyFill="1" applyBorder="1"/>
    <xf numFmtId="0" fontId="44" fillId="5" borderId="1" xfId="116" applyFont="1" applyFill="1" applyBorder="1"/>
    <xf numFmtId="0" fontId="94" fillId="0" borderId="1" xfId="116" applyFont="1" applyBorder="1" applyAlignment="1">
      <alignment wrapText="1"/>
    </xf>
    <xf numFmtId="0" fontId="43" fillId="5" borderId="1" xfId="116" applyFont="1" applyFill="1" applyBorder="1"/>
    <xf numFmtId="0" fontId="44" fillId="0" borderId="1" xfId="116" applyFont="1" applyBorder="1" applyAlignment="1">
      <alignment wrapText="1"/>
    </xf>
    <xf numFmtId="0" fontId="43" fillId="5" borderId="1" xfId="116" applyFont="1" applyFill="1" applyBorder="1" applyAlignment="1">
      <alignment wrapText="1"/>
    </xf>
    <xf numFmtId="0" fontId="43" fillId="0" borderId="1" xfId="116" applyFont="1" applyBorder="1" applyAlignment="1">
      <alignment wrapText="1"/>
    </xf>
    <xf numFmtId="0" fontId="42" fillId="5" borderId="1" xfId="116" applyFont="1" applyFill="1" applyBorder="1" applyAlignment="1">
      <alignment wrapText="1"/>
    </xf>
    <xf numFmtId="16" fontId="41" fillId="5" borderId="1" xfId="116" quotePrefix="1" applyNumberFormat="1" applyFont="1" applyFill="1" applyBorder="1"/>
    <xf numFmtId="0" fontId="41" fillId="5" borderId="1" xfId="116" applyFont="1" applyFill="1" applyBorder="1" applyAlignment="1">
      <alignment wrapText="1"/>
    </xf>
    <xf numFmtId="16" fontId="40" fillId="5" borderId="1" xfId="116" quotePrefix="1" applyNumberFormat="1" applyFont="1" applyFill="1" applyBorder="1"/>
    <xf numFmtId="0" fontId="89" fillId="3" borderId="0" xfId="2" applyFont="1" applyFill="1"/>
    <xf numFmtId="0" fontId="39" fillId="5" borderId="1" xfId="116" applyFont="1" applyFill="1" applyBorder="1" applyAlignment="1">
      <alignment wrapText="1"/>
    </xf>
    <xf numFmtId="0" fontId="38" fillId="5" borderId="1" xfId="116" applyFont="1" applyFill="1" applyBorder="1" applyAlignment="1">
      <alignment wrapText="1"/>
    </xf>
    <xf numFmtId="0" fontId="37" fillId="5" borderId="1" xfId="116" applyFont="1" applyFill="1" applyBorder="1" applyAlignment="1">
      <alignment wrapText="1"/>
    </xf>
    <xf numFmtId="0" fontId="36" fillId="5" borderId="1" xfId="116" applyFont="1" applyFill="1" applyBorder="1" applyAlignment="1">
      <alignment wrapText="1"/>
    </xf>
    <xf numFmtId="0" fontId="35" fillId="5" borderId="1" xfId="116" applyFont="1" applyFill="1" applyBorder="1" applyAlignment="1">
      <alignment wrapText="1"/>
    </xf>
    <xf numFmtId="16" fontId="34" fillId="5" borderId="1" xfId="116" quotePrefix="1" applyNumberFormat="1" applyFont="1" applyFill="1" applyBorder="1"/>
    <xf numFmtId="0" fontId="34" fillId="5" borderId="1" xfId="116" applyFont="1" applyFill="1" applyBorder="1" applyAlignment="1">
      <alignment wrapText="1"/>
    </xf>
    <xf numFmtId="0" fontId="33" fillId="5" borderId="1" xfId="116" applyFont="1" applyFill="1" applyBorder="1" applyAlignment="1">
      <alignment wrapText="1"/>
    </xf>
    <xf numFmtId="0" fontId="32" fillId="5" borderId="1" xfId="116" applyFont="1" applyFill="1" applyBorder="1" applyAlignment="1">
      <alignment wrapText="1"/>
    </xf>
    <xf numFmtId="16" fontId="31" fillId="5" borderId="1" xfId="116" quotePrefix="1" applyNumberFormat="1" applyFont="1" applyFill="1" applyBorder="1"/>
    <xf numFmtId="0" fontId="31" fillId="5" borderId="1" xfId="116" applyFont="1" applyFill="1" applyBorder="1" applyAlignment="1">
      <alignment wrapText="1"/>
    </xf>
    <xf numFmtId="16" fontId="30" fillId="5" borderId="1" xfId="116" quotePrefix="1" applyNumberFormat="1" applyFont="1" applyFill="1" applyBorder="1"/>
    <xf numFmtId="0" fontId="30" fillId="5" borderId="1" xfId="116" applyFont="1" applyFill="1" applyBorder="1" applyAlignment="1">
      <alignment wrapText="1"/>
    </xf>
    <xf numFmtId="0" fontId="29" fillId="5" borderId="1" xfId="116" applyFont="1" applyFill="1" applyBorder="1" applyAlignment="1">
      <alignment wrapText="1"/>
    </xf>
    <xf numFmtId="16" fontId="28" fillId="5" borderId="1" xfId="116" quotePrefix="1" applyNumberFormat="1" applyFont="1" applyFill="1" applyBorder="1"/>
    <xf numFmtId="0" fontId="28" fillId="5" borderId="1" xfId="116" applyFont="1" applyFill="1" applyBorder="1" applyAlignment="1">
      <alignment wrapText="1"/>
    </xf>
    <xf numFmtId="16" fontId="27" fillId="5" borderId="1" xfId="116" quotePrefix="1" applyNumberFormat="1" applyFont="1" applyFill="1" applyBorder="1"/>
    <xf numFmtId="0" fontId="27" fillId="5" borderId="1" xfId="116" applyFont="1" applyFill="1" applyBorder="1" applyAlignment="1">
      <alignment wrapText="1"/>
    </xf>
    <xf numFmtId="0" fontId="26" fillId="5" borderId="1" xfId="116" applyFont="1" applyFill="1" applyBorder="1" applyAlignment="1">
      <alignment wrapText="1"/>
    </xf>
    <xf numFmtId="16" fontId="25" fillId="5" borderId="1" xfId="116" quotePrefix="1" applyNumberFormat="1" applyFont="1" applyFill="1" applyBorder="1"/>
    <xf numFmtId="0" fontId="25" fillId="5" borderId="1" xfId="116" applyFont="1" applyFill="1" applyBorder="1" applyAlignment="1">
      <alignment wrapText="1"/>
    </xf>
    <xf numFmtId="0" fontId="24" fillId="5" borderId="1" xfId="116" applyFont="1" applyFill="1" applyBorder="1" applyAlignment="1">
      <alignment wrapText="1"/>
    </xf>
    <xf numFmtId="16" fontId="23" fillId="5" borderId="1" xfId="116" quotePrefix="1" applyNumberFormat="1" applyFont="1" applyFill="1" applyBorder="1"/>
    <xf numFmtId="0" fontId="23" fillId="5" borderId="1" xfId="116" applyFont="1" applyFill="1" applyBorder="1"/>
    <xf numFmtId="0" fontId="23" fillId="5" borderId="1" xfId="116" applyFont="1" applyFill="1" applyBorder="1" applyAlignment="1">
      <alignment wrapText="1"/>
    </xf>
    <xf numFmtId="0" fontId="93" fillId="2" borderId="1" xfId="0" applyFont="1" applyFill="1" applyBorder="1" applyAlignment="1">
      <alignment horizontal="center" vertical="center" wrapText="1"/>
    </xf>
    <xf numFmtId="0" fontId="85" fillId="0" borderId="1" xfId="69" applyBorder="1" applyAlignment="1">
      <alignment vertical="center"/>
    </xf>
    <xf numFmtId="0" fontId="85" fillId="0" borderId="0" xfId="69" applyAlignment="1">
      <alignment vertical="center"/>
    </xf>
    <xf numFmtId="0" fontId="85" fillId="0" borderId="0" xfId="69"/>
    <xf numFmtId="0" fontId="113" fillId="3" borderId="1" xfId="69" applyFont="1" applyFill="1" applyBorder="1" applyAlignment="1">
      <alignment horizontal="center" vertical="center" wrapText="1"/>
    </xf>
    <xf numFmtId="0" fontId="85" fillId="0" borderId="0" xfId="69" applyAlignment="1">
      <alignment horizontal="center" wrapText="1"/>
    </xf>
    <xf numFmtId="0" fontId="112" fillId="5" borderId="0" xfId="2" applyFont="1" applyFill="1"/>
    <xf numFmtId="0" fontId="97" fillId="0" borderId="0" xfId="0" applyFont="1" applyAlignment="1">
      <alignment horizontal="left"/>
    </xf>
    <xf numFmtId="0" fontId="100" fillId="0" borderId="0" xfId="69" applyFont="1"/>
    <xf numFmtId="165" fontId="100" fillId="0" borderId="0" xfId="69" applyNumberFormat="1" applyFont="1" applyAlignment="1">
      <alignment horizontal="center" vertical="center"/>
    </xf>
    <xf numFmtId="1" fontId="100" fillId="3" borderId="1" xfId="69" applyNumberFormat="1" applyFont="1" applyFill="1" applyBorder="1" applyAlignment="1">
      <alignment horizontal="center" vertical="center"/>
    </xf>
    <xf numFmtId="2" fontId="100" fillId="3" borderId="1" xfId="69" applyNumberFormat="1" applyFont="1" applyFill="1" applyBorder="1" applyAlignment="1">
      <alignment horizontal="center" vertical="center"/>
    </xf>
    <xf numFmtId="165" fontId="100" fillId="4" borderId="1" xfId="0" applyNumberFormat="1" applyFont="1" applyFill="1" applyBorder="1" applyAlignment="1">
      <alignment horizontal="center" vertical="center" wrapText="1"/>
    </xf>
    <xf numFmtId="165" fontId="100" fillId="4" borderId="1" xfId="69" applyNumberFormat="1" applyFont="1" applyFill="1" applyBorder="1" applyAlignment="1">
      <alignment horizontal="center" vertical="center"/>
    </xf>
    <xf numFmtId="0" fontId="100" fillId="4" borderId="1" xfId="69" applyFont="1" applyFill="1" applyBorder="1" applyAlignment="1">
      <alignment horizontal="center" vertical="center"/>
    </xf>
    <xf numFmtId="0" fontId="103" fillId="2" borderId="1" xfId="69" applyFont="1" applyFill="1" applyBorder="1" applyAlignment="1">
      <alignment horizontal="center" vertical="center"/>
    </xf>
    <xf numFmtId="0" fontId="94" fillId="0" borderId="1" xfId="87" applyFont="1" applyBorder="1" applyAlignment="1">
      <alignment horizontal="center"/>
    </xf>
    <xf numFmtId="0" fontId="94" fillId="0" borderId="1" xfId="87" applyFont="1" applyBorder="1" applyAlignment="1">
      <alignment horizontal="center" vertical="center"/>
    </xf>
    <xf numFmtId="0" fontId="69" fillId="3" borderId="1" xfId="2" applyFont="1" applyFill="1" applyBorder="1" applyAlignment="1">
      <alignment horizontal="center" vertical="center" wrapText="1"/>
    </xf>
    <xf numFmtId="0" fontId="22" fillId="5" borderId="0" xfId="2" applyFont="1" applyFill="1"/>
    <xf numFmtId="0" fontId="69" fillId="3" borderId="1" xfId="87" applyFont="1" applyFill="1" applyBorder="1" applyAlignment="1">
      <alignment wrapText="1"/>
    </xf>
    <xf numFmtId="0" fontId="22" fillId="27" borderId="1" xfId="69" applyFont="1" applyFill="1" applyBorder="1" applyAlignment="1">
      <alignment horizontal="right"/>
    </xf>
    <xf numFmtId="0" fontId="65" fillId="5" borderId="0" xfId="2" applyFill="1" applyAlignment="1">
      <alignment horizontal="center"/>
    </xf>
    <xf numFmtId="9" fontId="94" fillId="0" borderId="1" xfId="87" applyNumberFormat="1" applyFont="1" applyBorder="1" applyAlignment="1">
      <alignment horizontal="center"/>
    </xf>
    <xf numFmtId="0" fontId="89" fillId="3" borderId="1" xfId="87" applyFont="1" applyFill="1" applyBorder="1"/>
    <xf numFmtId="2" fontId="87" fillId="0" borderId="1" xfId="113" applyNumberFormat="1" applyFont="1" applyBorder="1" applyAlignment="1">
      <alignment horizontal="center" vertical="center"/>
    </xf>
    <xf numFmtId="165" fontId="87" fillId="0" borderId="0" xfId="113" applyNumberFormat="1" applyFont="1" applyAlignment="1">
      <alignment horizontal="center"/>
    </xf>
    <xf numFmtId="0" fontId="103" fillId="2" borderId="5" xfId="69" applyFont="1" applyFill="1" applyBorder="1" applyAlignment="1">
      <alignment wrapText="1"/>
    </xf>
    <xf numFmtId="0" fontId="119" fillId="0" borderId="0" xfId="0" applyFont="1"/>
    <xf numFmtId="0" fontId="120" fillId="0" borderId="0" xfId="0" applyFont="1"/>
    <xf numFmtId="9" fontId="102" fillId="3" borderId="0" xfId="0" applyNumberFormat="1" applyFont="1" applyFill="1" applyAlignment="1">
      <alignment horizontal="center"/>
    </xf>
    <xf numFmtId="0" fontId="0" fillId="3" borderId="0" xfId="0" applyFill="1" applyAlignment="1">
      <alignment horizontal="center" vertical="center" wrapText="1"/>
    </xf>
    <xf numFmtId="0" fontId="0" fillId="3" borderId="0" xfId="0" applyFill="1"/>
    <xf numFmtId="2" fontId="0" fillId="3" borderId="0" xfId="0" applyNumberFormat="1" applyFill="1"/>
    <xf numFmtId="1" fontId="87" fillId="5" borderId="1" xfId="0" applyNumberFormat="1" applyFont="1" applyFill="1" applyBorder="1" applyAlignment="1">
      <alignment horizontal="center" vertical="center"/>
    </xf>
    <xf numFmtId="0" fontId="90" fillId="2" borderId="1" xfId="69" applyFont="1" applyFill="1" applyBorder="1" applyAlignment="1">
      <alignment horizontal="center" vertical="center"/>
    </xf>
    <xf numFmtId="0" fontId="87" fillId="5" borderId="0" xfId="0" applyFont="1" applyFill="1" applyAlignment="1">
      <alignment horizontal="left"/>
    </xf>
    <xf numFmtId="0" fontId="66" fillId="5" borderId="0" xfId="0" applyFont="1" applyFill="1" applyAlignment="1">
      <alignment horizontal="left"/>
    </xf>
    <xf numFmtId="0" fontId="100" fillId="2" borderId="5" xfId="69" applyFont="1" applyFill="1" applyBorder="1" applyAlignment="1">
      <alignment vertical="center" wrapText="1"/>
    </xf>
    <xf numFmtId="0" fontId="0" fillId="4" borderId="1" xfId="0" applyFill="1" applyBorder="1" applyAlignment="1">
      <alignment horizontal="center" vertical="center"/>
    </xf>
    <xf numFmtId="0" fontId="112" fillId="5" borderId="0" xfId="2" applyFont="1" applyFill="1" applyAlignment="1">
      <alignment horizontal="center"/>
    </xf>
    <xf numFmtId="0" fontId="118" fillId="0" borderId="0" xfId="69" applyFont="1"/>
    <xf numFmtId="0" fontId="104" fillId="23" borderId="0" xfId="0" applyFont="1" applyFill="1" applyAlignment="1">
      <alignment horizontal="center" vertical="center" wrapText="1"/>
    </xf>
    <xf numFmtId="0" fontId="85" fillId="0" borderId="1" xfId="69" applyBorder="1" applyAlignment="1">
      <alignment vertical="center" wrapText="1"/>
    </xf>
    <xf numFmtId="0" fontId="20" fillId="5" borderId="0" xfId="2" applyFont="1" applyFill="1"/>
    <xf numFmtId="10" fontId="114" fillId="5" borderId="1" xfId="113" applyNumberFormat="1" applyFont="1" applyFill="1" applyBorder="1" applyAlignment="1">
      <alignment horizontal="center" vertical="center"/>
    </xf>
    <xf numFmtId="2" fontId="87" fillId="0" borderId="0" xfId="113" applyNumberFormat="1" applyFont="1" applyBorder="1" applyAlignment="1">
      <alignment horizontal="center" vertical="center"/>
    </xf>
    <xf numFmtId="0" fontId="0" fillId="5" borderId="0" xfId="0" applyFill="1"/>
    <xf numFmtId="0" fontId="106" fillId="27" borderId="1" xfId="81" applyFont="1" applyFill="1" applyBorder="1"/>
    <xf numFmtId="0" fontId="66" fillId="30" borderId="1" xfId="81" applyFont="1" applyFill="1" applyBorder="1"/>
    <xf numFmtId="0" fontId="66" fillId="31" borderId="1" xfId="81" applyFont="1" applyFill="1" applyBorder="1"/>
    <xf numFmtId="0" fontId="66" fillId="32" borderId="1" xfId="81" applyFont="1" applyFill="1" applyBorder="1"/>
    <xf numFmtId="0" fontId="87" fillId="5" borderId="1" xfId="0" applyFont="1" applyFill="1" applyBorder="1" applyAlignment="1">
      <alignment horizontal="center" wrapText="1"/>
    </xf>
    <xf numFmtId="0" fontId="94" fillId="5" borderId="0" xfId="2" applyFont="1" applyFill="1"/>
    <xf numFmtId="0" fontId="104" fillId="23" borderId="1" xfId="0" applyFont="1" applyFill="1" applyBorder="1" applyAlignment="1">
      <alignment vertical="center" wrapText="1"/>
    </xf>
    <xf numFmtId="165" fontId="118" fillId="5" borderId="0" xfId="69" applyNumberFormat="1" applyFont="1" applyFill="1" applyAlignment="1">
      <alignment horizontal="left" vertical="center"/>
    </xf>
    <xf numFmtId="165" fontId="100" fillId="5" borderId="0" xfId="69" applyNumberFormat="1" applyFont="1" applyFill="1" applyAlignment="1">
      <alignment horizontal="center" vertical="center"/>
    </xf>
    <xf numFmtId="0" fontId="106" fillId="3" borderId="1" xfId="2" applyFont="1" applyFill="1" applyBorder="1" applyAlignment="1">
      <alignment horizontal="center" vertical="center" wrapText="1"/>
    </xf>
    <xf numFmtId="0" fontId="127" fillId="3" borderId="1" xfId="2" applyFont="1" applyFill="1" applyBorder="1" applyAlignment="1">
      <alignment horizontal="center" vertical="center" wrapText="1"/>
    </xf>
    <xf numFmtId="0" fontId="128" fillId="3" borderId="1" xfId="69" applyFont="1" applyFill="1" applyBorder="1" applyAlignment="1">
      <alignment horizontal="center" vertical="center" wrapText="1"/>
    </xf>
    <xf numFmtId="0" fontId="19" fillId="5" borderId="0" xfId="161" applyFill="1"/>
    <xf numFmtId="0" fontId="100" fillId="0" borderId="0" xfId="69" applyFont="1" applyAlignment="1">
      <alignment horizontal="left"/>
    </xf>
    <xf numFmtId="0" fontId="117" fillId="27" borderId="1" xfId="81" applyFont="1" applyFill="1" applyBorder="1"/>
    <xf numFmtId="0" fontId="100" fillId="3" borderId="5" xfId="69" applyFont="1" applyFill="1" applyBorder="1"/>
    <xf numFmtId="0" fontId="102" fillId="2" borderId="5" xfId="69" applyFont="1" applyFill="1" applyBorder="1" applyAlignment="1">
      <alignment vertical="top" wrapText="1"/>
    </xf>
    <xf numFmtId="0" fontId="100" fillId="2" borderId="5" xfId="69" applyFont="1" applyFill="1" applyBorder="1" applyAlignment="1">
      <alignment vertical="top" wrapText="1"/>
    </xf>
    <xf numFmtId="0" fontId="100" fillId="3" borderId="5" xfId="69" applyFont="1" applyFill="1" applyBorder="1" applyAlignment="1">
      <alignment wrapText="1"/>
    </xf>
    <xf numFmtId="0" fontId="93" fillId="4" borderId="1" xfId="0" applyFont="1" applyFill="1" applyBorder="1" applyAlignment="1">
      <alignment horizontal="center" vertical="center"/>
    </xf>
    <xf numFmtId="9" fontId="94" fillId="4" borderId="1" xfId="87" applyNumberFormat="1" applyFont="1" applyFill="1" applyBorder="1" applyAlignment="1">
      <alignment horizontal="center"/>
    </xf>
    <xf numFmtId="2" fontId="132" fillId="0" borderId="0" xfId="113" applyNumberFormat="1" applyFont="1" applyBorder="1" applyAlignment="1">
      <alignment horizontal="left" vertical="center"/>
    </xf>
    <xf numFmtId="0" fontId="85" fillId="0" borderId="1" xfId="69" applyBorder="1" applyAlignment="1">
      <alignment horizontal="left" vertical="center"/>
    </xf>
    <xf numFmtId="165" fontId="100" fillId="0" borderId="0" xfId="69" applyNumberFormat="1" applyFont="1"/>
    <xf numFmtId="4" fontId="106" fillId="27" borderId="1" xfId="162" applyNumberFormat="1" applyFont="1" applyFill="1" applyBorder="1" applyAlignment="1">
      <alignment horizontal="center"/>
    </xf>
    <xf numFmtId="0" fontId="18" fillId="27" borderId="1" xfId="69" applyFont="1" applyFill="1" applyBorder="1" applyAlignment="1">
      <alignment horizontal="right"/>
    </xf>
    <xf numFmtId="0" fontId="103" fillId="2" borderId="5" xfId="69" applyFont="1" applyFill="1" applyBorder="1" applyAlignment="1">
      <alignment vertical="center" wrapText="1"/>
    </xf>
    <xf numFmtId="16" fontId="17" fillId="5" borderId="1" xfId="116" quotePrefix="1" applyNumberFormat="1" applyFont="1" applyFill="1" applyBorder="1"/>
    <xf numFmtId="0" fontId="17" fillId="5" borderId="1" xfId="116" applyFont="1" applyFill="1" applyBorder="1"/>
    <xf numFmtId="0" fontId="17" fillId="5" borderId="1" xfId="116" applyFont="1" applyFill="1" applyBorder="1" applyAlignment="1">
      <alignment wrapText="1"/>
    </xf>
    <xf numFmtId="180" fontId="126" fillId="28" borderId="1" xfId="81" applyNumberFormat="1" applyFont="1" applyFill="1" applyBorder="1" applyAlignment="1">
      <alignment horizontal="center"/>
    </xf>
    <xf numFmtId="0" fontId="16" fillId="5" borderId="1" xfId="116" applyFont="1" applyFill="1" applyBorder="1"/>
    <xf numFmtId="0" fontId="16" fillId="5" borderId="1" xfId="116" applyFont="1" applyFill="1" applyBorder="1" applyAlignment="1">
      <alignment wrapText="1"/>
    </xf>
    <xf numFmtId="0" fontId="15" fillId="5" borderId="1" xfId="116" applyFont="1" applyFill="1" applyBorder="1"/>
    <xf numFmtId="0" fontId="15" fillId="5" borderId="1" xfId="116" applyFont="1" applyFill="1" applyBorder="1" applyAlignment="1">
      <alignment wrapText="1"/>
    </xf>
    <xf numFmtId="16" fontId="15" fillId="5" borderId="1" xfId="116" quotePrefix="1" applyNumberFormat="1" applyFont="1" applyFill="1" applyBorder="1"/>
    <xf numFmtId="0" fontId="94" fillId="5" borderId="0" xfId="161" applyFont="1" applyFill="1"/>
    <xf numFmtId="0" fontId="131" fillId="0" borderId="0" xfId="0" applyFont="1"/>
    <xf numFmtId="0" fontId="131" fillId="0" borderId="0" xfId="0" applyFont="1" applyAlignment="1">
      <alignment horizontal="center"/>
    </xf>
    <xf numFmtId="0" fontId="93" fillId="5" borderId="1" xfId="0" applyFont="1" applyFill="1" applyBorder="1" applyAlignment="1">
      <alignment horizontal="center" wrapText="1"/>
    </xf>
    <xf numFmtId="0" fontId="135" fillId="5" borderId="0" xfId="0" applyFont="1" applyFill="1" applyAlignment="1">
      <alignment horizontal="left"/>
    </xf>
    <xf numFmtId="0" fontId="135" fillId="30" borderId="1" xfId="81" applyFont="1" applyFill="1" applyBorder="1"/>
    <xf numFmtId="4" fontId="135" fillId="30" borderId="1" xfId="81" applyNumberFormat="1" applyFont="1" applyFill="1" applyBorder="1" applyAlignment="1">
      <alignment horizontal="center"/>
    </xf>
    <xf numFmtId="0" fontId="135" fillId="31" borderId="1" xfId="81" applyFont="1" applyFill="1" applyBorder="1"/>
    <xf numFmtId="4" fontId="135" fillId="31" borderId="1" xfId="81" applyNumberFormat="1" applyFont="1" applyFill="1" applyBorder="1" applyAlignment="1">
      <alignment horizontal="center"/>
    </xf>
    <xf numFmtId="0" fontId="135" fillId="32" borderId="1" xfId="81" applyFont="1" applyFill="1" applyBorder="1"/>
    <xf numFmtId="4" fontId="135" fillId="32" borderId="1" xfId="81" applyNumberFormat="1" applyFont="1" applyFill="1" applyBorder="1" applyAlignment="1">
      <alignment horizontal="center"/>
    </xf>
    <xf numFmtId="0" fontId="67" fillId="0" borderId="0" xfId="69" applyFont="1" applyAlignment="1">
      <alignment vertical="center"/>
    </xf>
    <xf numFmtId="16" fontId="14" fillId="5" borderId="1" xfId="116" quotePrefix="1" applyNumberFormat="1" applyFont="1" applyFill="1" applyBorder="1"/>
    <xf numFmtId="0" fontId="14" fillId="5" borderId="1" xfId="116" applyFont="1" applyFill="1" applyBorder="1"/>
    <xf numFmtId="0" fontId="14" fillId="5" borderId="1" xfId="116" applyFont="1" applyFill="1" applyBorder="1" applyAlignment="1">
      <alignment wrapText="1"/>
    </xf>
    <xf numFmtId="0" fontId="134" fillId="29" borderId="1" xfId="69" applyFont="1" applyFill="1" applyBorder="1" applyAlignment="1">
      <alignment vertical="center" wrapText="1"/>
    </xf>
    <xf numFmtId="16" fontId="13" fillId="5" borderId="1" xfId="116" quotePrefix="1" applyNumberFormat="1" applyFont="1" applyFill="1" applyBorder="1"/>
    <xf numFmtId="0" fontId="13" fillId="5" borderId="1" xfId="116" applyFont="1" applyFill="1" applyBorder="1"/>
    <xf numFmtId="0" fontId="13" fillId="5" borderId="1" xfId="116" applyFont="1" applyFill="1" applyBorder="1" applyAlignment="1">
      <alignment wrapText="1"/>
    </xf>
    <xf numFmtId="0" fontId="85" fillId="33" borderId="1" xfId="69" applyFill="1" applyBorder="1" applyAlignment="1">
      <alignment vertical="center"/>
    </xf>
    <xf numFmtId="0" fontId="85" fillId="34" borderId="1" xfId="69" applyFill="1" applyBorder="1" applyAlignment="1">
      <alignment vertical="center"/>
    </xf>
    <xf numFmtId="2" fontId="85" fillId="34" borderId="1" xfId="69" applyNumberFormat="1" applyFill="1" applyBorder="1" applyAlignment="1">
      <alignment vertical="center"/>
    </xf>
    <xf numFmtId="2" fontId="67" fillId="34" borderId="1" xfId="69" applyNumberFormat="1" applyFont="1" applyFill="1" applyBorder="1" applyAlignment="1">
      <alignment horizontal="left" vertical="center"/>
    </xf>
    <xf numFmtId="2" fontId="85" fillId="34" borderId="1" xfId="69" applyNumberFormat="1" applyFill="1" applyBorder="1" applyAlignment="1">
      <alignment horizontal="left" vertical="center"/>
    </xf>
    <xf numFmtId="0" fontId="67" fillId="34" borderId="1" xfId="69" applyFont="1" applyFill="1" applyBorder="1" applyAlignment="1">
      <alignment vertical="center"/>
    </xf>
    <xf numFmtId="2" fontId="67" fillId="34" borderId="1" xfId="69" applyNumberFormat="1" applyFont="1" applyFill="1" applyBorder="1" applyAlignment="1">
      <alignment vertical="center"/>
    </xf>
    <xf numFmtId="0" fontId="85" fillId="35" borderId="1" xfId="69" applyFill="1" applyBorder="1" applyAlignment="1">
      <alignment vertical="center"/>
    </xf>
    <xf numFmtId="2" fontId="85" fillId="35" borderId="1" xfId="69" applyNumberFormat="1" applyFill="1" applyBorder="1" applyAlignment="1">
      <alignment vertical="center"/>
    </xf>
    <xf numFmtId="2" fontId="67" fillId="35" borderId="1" xfId="69" applyNumberFormat="1" applyFont="1" applyFill="1" applyBorder="1" applyAlignment="1">
      <alignment vertical="center"/>
    </xf>
    <xf numFmtId="0" fontId="67" fillId="35" borderId="1" xfId="69" applyFont="1" applyFill="1" applyBorder="1" applyAlignment="1">
      <alignment vertical="center"/>
    </xf>
    <xf numFmtId="2" fontId="85" fillId="33" borderId="1" xfId="69" applyNumberFormat="1" applyFill="1" applyBorder="1" applyAlignment="1">
      <alignment vertical="center"/>
    </xf>
    <xf numFmtId="0" fontId="12" fillId="5" borderId="1" xfId="116" applyFont="1" applyFill="1" applyBorder="1"/>
    <xf numFmtId="0" fontId="12" fillId="5" borderId="1" xfId="116" applyFont="1" applyFill="1" applyBorder="1" applyAlignment="1">
      <alignment wrapText="1"/>
    </xf>
    <xf numFmtId="0" fontId="136" fillId="0" borderId="0" xfId="0" applyFont="1"/>
    <xf numFmtId="0" fontId="94" fillId="5" borderId="1" xfId="87" applyFont="1" applyFill="1" applyBorder="1" applyAlignment="1">
      <alignment horizontal="center"/>
    </xf>
    <xf numFmtId="0" fontId="11" fillId="5" borderId="1" xfId="116" applyFont="1" applyFill="1" applyBorder="1"/>
    <xf numFmtId="0" fontId="11" fillId="5" borderId="1" xfId="116" applyFont="1" applyFill="1" applyBorder="1" applyAlignment="1">
      <alignment wrapText="1"/>
    </xf>
    <xf numFmtId="0" fontId="10" fillId="5" borderId="1" xfId="116" applyFont="1" applyFill="1" applyBorder="1" applyAlignment="1">
      <alignment wrapText="1"/>
    </xf>
    <xf numFmtId="2" fontId="100" fillId="27" borderId="1" xfId="69" applyNumberFormat="1" applyFont="1" applyFill="1" applyBorder="1" applyAlignment="1">
      <alignment horizontal="center" vertical="center"/>
    </xf>
    <xf numFmtId="0" fontId="10" fillId="5" borderId="1" xfId="116" applyFont="1" applyFill="1" applyBorder="1"/>
    <xf numFmtId="0" fontId="9" fillId="5" borderId="1" xfId="116" applyFont="1" applyFill="1" applyBorder="1" applyAlignment="1">
      <alignment wrapText="1"/>
    </xf>
    <xf numFmtId="1" fontId="100" fillId="4" borderId="1" xfId="69" applyNumberFormat="1" applyFont="1" applyFill="1" applyBorder="1" applyAlignment="1">
      <alignment horizontal="center" vertical="center"/>
    </xf>
    <xf numFmtId="0" fontId="137" fillId="0" borderId="0" xfId="69" applyFont="1"/>
    <xf numFmtId="16" fontId="94" fillId="5" borderId="1" xfId="116" quotePrefix="1" applyNumberFormat="1" applyFont="1" applyFill="1" applyBorder="1"/>
    <xf numFmtId="2" fontId="67" fillId="35" borderId="1" xfId="69" applyNumberFormat="1" applyFont="1" applyFill="1" applyBorder="1" applyAlignment="1">
      <alignment horizontal="right" vertical="center"/>
    </xf>
    <xf numFmtId="2" fontId="67" fillId="35" borderId="1" xfId="69" applyNumberFormat="1" applyFont="1" applyFill="1" applyBorder="1" applyAlignment="1">
      <alignment vertical="center" wrapText="1"/>
    </xf>
    <xf numFmtId="0" fontId="67" fillId="0" borderId="0" xfId="69" applyFont="1" applyAlignment="1">
      <alignment horizontal="center" wrapText="1"/>
    </xf>
    <xf numFmtId="0" fontId="67" fillId="0" borderId="0" xfId="69" applyFont="1"/>
    <xf numFmtId="0" fontId="8" fillId="5" borderId="1" xfId="116" applyFont="1" applyFill="1" applyBorder="1"/>
    <xf numFmtId="0" fontId="93" fillId="2" borderId="1" xfId="0" applyFont="1" applyFill="1" applyBorder="1" applyAlignment="1">
      <alignment horizontal="center" vertical="center" wrapText="1"/>
    </xf>
    <xf numFmtId="0" fontId="93" fillId="2" borderId="2" xfId="0" applyFont="1" applyFill="1" applyBorder="1" applyAlignment="1">
      <alignment horizontal="center" vertical="center" wrapText="1"/>
    </xf>
    <xf numFmtId="0" fontId="87" fillId="2" borderId="2" xfId="0" applyFont="1" applyFill="1" applyBorder="1" applyAlignment="1">
      <alignment horizontal="center" vertical="center" wrapText="1"/>
    </xf>
    <xf numFmtId="0" fontId="87" fillId="2" borderId="1" xfId="0" applyFont="1" applyFill="1" applyBorder="1" applyAlignment="1">
      <alignment horizontal="center" vertical="center" wrapText="1"/>
    </xf>
    <xf numFmtId="0" fontId="0" fillId="3" borderId="0" xfId="0" applyFill="1" applyAlignment="1">
      <alignment horizontal="center" vertical="center" wrapText="1"/>
    </xf>
    <xf numFmtId="0" fontId="67" fillId="25" borderId="0" xfId="1" applyFill="1" applyAlignment="1">
      <alignment horizontal="right"/>
    </xf>
    <xf numFmtId="0" fontId="7" fillId="5" borderId="1" xfId="116" applyFont="1" applyFill="1" applyBorder="1"/>
    <xf numFmtId="0" fontId="7" fillId="5" borderId="1" xfId="116" applyFont="1" applyFill="1" applyBorder="1" applyAlignment="1">
      <alignment wrapText="1"/>
    </xf>
    <xf numFmtId="0" fontId="6" fillId="5" borderId="1" xfId="116" applyFont="1" applyFill="1" applyBorder="1"/>
    <xf numFmtId="0" fontId="6" fillId="5" borderId="1" xfId="116" applyFont="1" applyFill="1" applyBorder="1" applyAlignment="1">
      <alignment wrapText="1"/>
    </xf>
    <xf numFmtId="0" fontId="5" fillId="5" borderId="1" xfId="116" applyFont="1" applyFill="1" applyBorder="1" applyAlignment="1">
      <alignment wrapText="1"/>
    </xf>
    <xf numFmtId="0" fontId="5" fillId="5" borderId="1" xfId="116" applyFont="1" applyFill="1" applyBorder="1"/>
    <xf numFmtId="0" fontId="4" fillId="5" borderId="1" xfId="116" applyFont="1" applyFill="1" applyBorder="1"/>
    <xf numFmtId="0" fontId="4" fillId="5" borderId="1" xfId="116" applyFont="1" applyFill="1" applyBorder="1" applyAlignment="1">
      <alignment wrapText="1"/>
    </xf>
    <xf numFmtId="4" fontId="126" fillId="28" borderId="1" xfId="81" applyNumberFormat="1" applyFont="1" applyFill="1" applyBorder="1" applyAlignment="1">
      <alignment horizontal="center"/>
    </xf>
    <xf numFmtId="4" fontId="66" fillId="30" borderId="1" xfId="81" applyNumberFormat="1" applyFont="1" applyFill="1" applyBorder="1" applyAlignment="1">
      <alignment horizontal="center"/>
    </xf>
    <xf numFmtId="4" fontId="66" fillId="31" borderId="1" xfId="81" applyNumberFormat="1" applyFont="1" applyFill="1" applyBorder="1" applyAlignment="1">
      <alignment horizontal="center"/>
    </xf>
    <xf numFmtId="4" fontId="66" fillId="32" borderId="1" xfId="81" applyNumberFormat="1" applyFont="1" applyFill="1" applyBorder="1" applyAlignment="1">
      <alignment horizontal="center"/>
    </xf>
    <xf numFmtId="0" fontId="3" fillId="5" borderId="1" xfId="116" applyFont="1" applyFill="1" applyBorder="1"/>
    <xf numFmtId="0" fontId="3" fillId="5" borderId="1" xfId="116" applyFont="1" applyFill="1" applyBorder="1" applyAlignment="1">
      <alignment wrapText="1"/>
    </xf>
    <xf numFmtId="0" fontId="2" fillId="5" borderId="1" xfId="116" applyFont="1" applyFill="1" applyBorder="1"/>
    <xf numFmtId="0" fontId="2" fillId="5" borderId="1" xfId="116" applyFont="1" applyFill="1" applyBorder="1" applyAlignment="1">
      <alignment wrapText="1"/>
    </xf>
    <xf numFmtId="0" fontId="85" fillId="0" borderId="3" xfId="69" applyBorder="1" applyAlignment="1">
      <alignment horizontal="center" vertical="center"/>
    </xf>
    <xf numFmtId="0" fontId="85" fillId="0" borderId="4" xfId="69" applyBorder="1" applyAlignment="1">
      <alignment horizontal="center" vertical="center"/>
    </xf>
    <xf numFmtId="0" fontId="85" fillId="0" borderId="5" xfId="69" applyBorder="1" applyAlignment="1">
      <alignment horizontal="center" vertical="center"/>
    </xf>
    <xf numFmtId="0" fontId="131" fillId="0" borderId="0" xfId="0" applyFont="1" applyAlignment="1">
      <alignment horizontal="left" wrapText="1"/>
    </xf>
    <xf numFmtId="0" fontId="103" fillId="2" borderId="10" xfId="69" applyFont="1" applyFill="1" applyBorder="1" applyAlignment="1">
      <alignment horizontal="center" vertical="center" textRotation="90" wrapText="1"/>
    </xf>
    <xf numFmtId="0" fontId="103" fillId="2" borderId="11" xfId="69" applyFont="1" applyFill="1" applyBorder="1" applyAlignment="1">
      <alignment horizontal="center" vertical="center" textRotation="90" wrapText="1"/>
    </xf>
    <xf numFmtId="0" fontId="103" fillId="2" borderId="2" xfId="69" applyFont="1" applyFill="1" applyBorder="1" applyAlignment="1">
      <alignment horizontal="center" vertical="center" textRotation="90" wrapText="1"/>
    </xf>
    <xf numFmtId="0" fontId="90" fillId="2" borderId="1" xfId="0" applyFont="1" applyFill="1" applyBorder="1" applyAlignment="1">
      <alignment horizontal="left" vertical="center" wrapText="1"/>
    </xf>
    <xf numFmtId="0" fontId="103" fillId="2" borderId="1" xfId="69" applyFont="1" applyFill="1" applyBorder="1" applyAlignment="1">
      <alignment horizontal="left" wrapText="1"/>
    </xf>
    <xf numFmtId="0" fontId="100" fillId="2" borderId="1" xfId="69" applyFont="1" applyFill="1" applyBorder="1" applyAlignment="1">
      <alignment horizontal="left" wrapText="1"/>
    </xf>
    <xf numFmtId="0" fontId="87" fillId="2" borderId="7" xfId="0" applyFont="1" applyFill="1" applyBorder="1" applyAlignment="1">
      <alignment horizontal="center" vertical="center"/>
    </xf>
    <xf numFmtId="0" fontId="87" fillId="2" borderId="19" xfId="0" applyFont="1" applyFill="1" applyBorder="1" applyAlignment="1">
      <alignment horizontal="center" vertical="center"/>
    </xf>
    <xf numFmtId="0" fontId="87" fillId="2" borderId="8" xfId="0" applyFont="1" applyFill="1" applyBorder="1" applyAlignment="1">
      <alignment horizontal="center" vertical="center"/>
    </xf>
    <xf numFmtId="0" fontId="87" fillId="2" borderId="6" xfId="0" applyFont="1" applyFill="1" applyBorder="1" applyAlignment="1">
      <alignment horizontal="center" vertical="center"/>
    </xf>
    <xf numFmtId="0" fontId="87" fillId="2" borderId="18" xfId="0" applyFont="1" applyFill="1" applyBorder="1" applyAlignment="1">
      <alignment horizontal="center" vertical="center"/>
    </xf>
    <xf numFmtId="0" fontId="87" fillId="2" borderId="9" xfId="0" applyFont="1" applyFill="1" applyBorder="1" applyAlignment="1">
      <alignment horizontal="center" vertical="center"/>
    </xf>
    <xf numFmtId="0" fontId="87" fillId="2" borderId="3" xfId="0" applyFont="1" applyFill="1" applyBorder="1" applyAlignment="1">
      <alignment horizontal="center" vertical="center" wrapText="1"/>
    </xf>
    <xf numFmtId="0" fontId="87" fillId="2" borderId="4" xfId="0" applyFont="1" applyFill="1" applyBorder="1" applyAlignment="1">
      <alignment horizontal="center" vertical="center" wrapText="1"/>
    </xf>
    <xf numFmtId="0" fontId="87" fillId="2" borderId="5" xfId="0" applyFont="1" applyFill="1" applyBorder="1" applyAlignment="1">
      <alignment horizontal="center" vertical="center" wrapText="1"/>
    </xf>
    <xf numFmtId="0" fontId="93" fillId="2" borderId="10" xfId="0" applyFont="1" applyFill="1" applyBorder="1" applyAlignment="1">
      <alignment horizontal="center" vertical="center" wrapText="1"/>
    </xf>
    <xf numFmtId="0" fontId="93" fillId="2" borderId="11" xfId="0" applyFont="1" applyFill="1" applyBorder="1" applyAlignment="1">
      <alignment horizontal="center" vertical="center" wrapText="1"/>
    </xf>
    <xf numFmtId="0" fontId="93" fillId="2" borderId="2" xfId="0" applyFont="1" applyFill="1" applyBorder="1" applyAlignment="1">
      <alignment horizontal="center" vertical="center" wrapText="1"/>
    </xf>
    <xf numFmtId="0" fontId="0" fillId="3" borderId="0" xfId="0" applyFill="1" applyAlignment="1">
      <alignment horizontal="center" vertical="center" wrapText="1"/>
    </xf>
    <xf numFmtId="0" fontId="93" fillId="2" borderId="1" xfId="0" applyFont="1" applyFill="1" applyBorder="1" applyAlignment="1">
      <alignment horizontal="center" vertical="center" wrapText="1"/>
    </xf>
    <xf numFmtId="0" fontId="87" fillId="2" borderId="10" xfId="0" applyFont="1" applyFill="1" applyBorder="1" applyAlignment="1">
      <alignment horizontal="center" vertical="center" wrapText="1"/>
    </xf>
    <xf numFmtId="0" fontId="87" fillId="2" borderId="11" xfId="0" applyFont="1" applyFill="1" applyBorder="1" applyAlignment="1">
      <alignment horizontal="center" vertical="center" wrapText="1"/>
    </xf>
    <xf numFmtId="0" fontId="87" fillId="2" borderId="2" xfId="0" applyFont="1" applyFill="1" applyBorder="1" applyAlignment="1">
      <alignment horizontal="center" vertical="center" wrapText="1"/>
    </xf>
    <xf numFmtId="0" fontId="93" fillId="2" borderId="1" xfId="0" applyFont="1" applyFill="1" applyBorder="1" applyAlignment="1">
      <alignment horizontal="center" vertical="center"/>
    </xf>
    <xf numFmtId="0" fontId="87" fillId="2" borderId="1" xfId="0" applyFont="1" applyFill="1" applyBorder="1" applyAlignment="1">
      <alignment horizontal="center" vertical="center" wrapText="1"/>
    </xf>
    <xf numFmtId="0" fontId="99" fillId="26" borderId="1" xfId="0" applyFont="1" applyFill="1" applyBorder="1" applyAlignment="1">
      <alignment horizontal="center" vertical="center" wrapText="1"/>
    </xf>
    <xf numFmtId="0" fontId="93" fillId="2" borderId="7" xfId="0" applyFont="1" applyFill="1" applyBorder="1" applyAlignment="1">
      <alignment horizontal="center" vertical="center" wrapText="1"/>
    </xf>
    <xf numFmtId="0" fontId="93" fillId="2" borderId="8" xfId="0" applyFont="1" applyFill="1" applyBorder="1" applyAlignment="1">
      <alignment horizontal="center" vertical="center" wrapText="1"/>
    </xf>
    <xf numFmtId="0" fontId="93" fillId="2" borderId="6" xfId="0" applyFont="1" applyFill="1" applyBorder="1" applyAlignment="1">
      <alignment horizontal="center" vertical="center" wrapText="1"/>
    </xf>
    <xf numFmtId="0" fontId="93" fillId="2" borderId="9" xfId="0" applyFont="1" applyFill="1" applyBorder="1" applyAlignment="1">
      <alignment horizontal="center" vertical="center" wrapText="1"/>
    </xf>
    <xf numFmtId="0" fontId="97" fillId="24" borderId="1" xfId="0" applyFont="1" applyFill="1" applyBorder="1" applyAlignment="1">
      <alignment horizontal="center" vertical="center" wrapText="1"/>
    </xf>
    <xf numFmtId="0" fontId="104" fillId="23" borderId="1" xfId="0" applyFont="1" applyFill="1" applyBorder="1" applyAlignment="1">
      <alignment horizontal="center" vertical="center" wrapText="1"/>
    </xf>
    <xf numFmtId="0" fontId="99" fillId="26" borderId="7" xfId="0" applyFont="1" applyFill="1" applyBorder="1" applyAlignment="1">
      <alignment horizontal="center" vertical="center" wrapText="1"/>
    </xf>
    <xf numFmtId="0" fontId="99" fillId="26" borderId="19" xfId="0" applyFont="1" applyFill="1" applyBorder="1" applyAlignment="1">
      <alignment horizontal="center" vertical="center" wrapText="1"/>
    </xf>
    <xf numFmtId="0" fontId="99" fillId="26" borderId="20" xfId="0" applyFont="1" applyFill="1" applyBorder="1" applyAlignment="1">
      <alignment horizontal="center" vertical="center" wrapText="1"/>
    </xf>
    <xf numFmtId="0" fontId="99" fillId="26" borderId="0" xfId="0" applyFont="1" applyFill="1" applyAlignment="1">
      <alignment horizontal="center" vertical="center" wrapText="1"/>
    </xf>
    <xf numFmtId="0" fontId="99" fillId="26" borderId="21" xfId="0" applyFont="1" applyFill="1" applyBorder="1" applyAlignment="1">
      <alignment horizontal="center" vertical="center" wrapText="1"/>
    </xf>
    <xf numFmtId="0" fontId="99" fillId="26" borderId="6" xfId="0" applyFont="1" applyFill="1" applyBorder="1" applyAlignment="1">
      <alignment horizontal="center" vertical="center" wrapText="1"/>
    </xf>
    <xf numFmtId="0" fontId="99" fillId="26" borderId="9" xfId="0" applyFont="1" applyFill="1" applyBorder="1" applyAlignment="1">
      <alignment horizontal="center" vertical="center" wrapText="1"/>
    </xf>
    <xf numFmtId="0" fontId="97" fillId="24" borderId="20" xfId="0" applyFont="1" applyFill="1" applyBorder="1" applyAlignment="1">
      <alignment horizontal="center" vertical="center" wrapText="1"/>
    </xf>
    <xf numFmtId="0" fontId="97" fillId="24" borderId="21" xfId="0" applyFont="1" applyFill="1" applyBorder="1" applyAlignment="1">
      <alignment horizontal="center" vertical="center" wrapText="1"/>
    </xf>
    <xf numFmtId="0" fontId="97" fillId="24" borderId="6" xfId="0" applyFont="1" applyFill="1" applyBorder="1" applyAlignment="1">
      <alignment horizontal="center" vertical="center" wrapText="1"/>
    </xf>
    <xf numFmtId="0" fontId="97" fillId="24" borderId="9" xfId="0" applyFont="1" applyFill="1" applyBorder="1" applyAlignment="1">
      <alignment horizontal="center" vertical="center" wrapText="1"/>
    </xf>
  </cellXfs>
  <cellStyles count="163">
    <cellStyle name="0_Stellen" xfId="4" xr:uid="{00000000-0005-0000-0000-000000000000}"/>
    <cellStyle name="0_Stellen__" xfId="5" xr:uid="{00000000-0005-0000-0000-000001000000}"/>
    <cellStyle name="0_Stellen__gr" xfId="6" xr:uid="{00000000-0005-0000-0000-000002000000}"/>
    <cellStyle name="0_Stellen__gr_Neubau" xfId="7" xr:uid="{00000000-0005-0000-0000-000003000000}"/>
    <cellStyle name="2_stellig__" xfId="8" xr:uid="{00000000-0005-0000-0000-000004000000}"/>
    <cellStyle name="2_stellig___FP" xfId="9" xr:uid="{00000000-0005-0000-0000-000005000000}"/>
    <cellStyle name="2_stellig__gr" xfId="10" xr:uid="{00000000-0005-0000-0000-000006000000}"/>
    <cellStyle name="20% - Akzent1" xfId="11" xr:uid="{00000000-0005-0000-0000-000007000000}"/>
    <cellStyle name="20% - Akzent2" xfId="12" xr:uid="{00000000-0005-0000-0000-000008000000}"/>
    <cellStyle name="20% - Akzent3" xfId="13" xr:uid="{00000000-0005-0000-0000-000009000000}"/>
    <cellStyle name="20% - Akzent4" xfId="14" xr:uid="{00000000-0005-0000-0000-00000A000000}"/>
    <cellStyle name="20% - Akzent5" xfId="15" xr:uid="{00000000-0005-0000-0000-00000B000000}"/>
    <cellStyle name="20% - Akzent6" xfId="16" xr:uid="{00000000-0005-0000-0000-00000C000000}"/>
    <cellStyle name="40% - Akzent1" xfId="17" xr:uid="{00000000-0005-0000-0000-00000D000000}"/>
    <cellStyle name="40% - Akzent2" xfId="18" xr:uid="{00000000-0005-0000-0000-00000E000000}"/>
    <cellStyle name="40% - Akzent3" xfId="19" xr:uid="{00000000-0005-0000-0000-00000F000000}"/>
    <cellStyle name="40% - Akzent4" xfId="20" xr:uid="{00000000-0005-0000-0000-000010000000}"/>
    <cellStyle name="40% - Akzent5" xfId="21" xr:uid="{00000000-0005-0000-0000-000011000000}"/>
    <cellStyle name="40% - Akzent6" xfId="22" xr:uid="{00000000-0005-0000-0000-000012000000}"/>
    <cellStyle name="60% - Akzent1" xfId="23" xr:uid="{00000000-0005-0000-0000-000013000000}"/>
    <cellStyle name="60% - Akzent2" xfId="24" xr:uid="{00000000-0005-0000-0000-000014000000}"/>
    <cellStyle name="60% - Akzent3" xfId="25" xr:uid="{00000000-0005-0000-0000-000015000000}"/>
    <cellStyle name="60% - Akzent4" xfId="26" xr:uid="{00000000-0005-0000-0000-000016000000}"/>
    <cellStyle name="60% - Akzent5" xfId="27" xr:uid="{00000000-0005-0000-0000-000017000000}"/>
    <cellStyle name="60% - Akzent6" xfId="28" xr:uid="{00000000-0005-0000-0000-000018000000}"/>
    <cellStyle name="Datum" xfId="29" xr:uid="{00000000-0005-0000-0000-000019000000}"/>
    <cellStyle name="Datum Jahr" xfId="30" xr:uid="{00000000-0005-0000-0000-00001A000000}"/>
    <cellStyle name="Datum kurz" xfId="31" xr:uid="{00000000-0005-0000-0000-00001B000000}"/>
    <cellStyle name="Datum lang" xfId="32" xr:uid="{00000000-0005-0000-0000-00001C000000}"/>
    <cellStyle name="Datum_STICHPRO" xfId="33" xr:uid="{00000000-0005-0000-0000-00001D000000}"/>
    <cellStyle name="DatumVoll" xfId="34" xr:uid="{00000000-0005-0000-0000-00001E000000}"/>
    <cellStyle name="Eingabe 2" xfId="35" xr:uid="{00000000-0005-0000-0000-00001F000000}"/>
    <cellStyle name="Euro" xfId="36" xr:uid="{00000000-0005-0000-0000-000020000000}"/>
    <cellStyle name="Euro 2" xfId="37" xr:uid="{00000000-0005-0000-0000-000021000000}"/>
    <cellStyle name="Euro 2 2" xfId="120" xr:uid="{EE641E04-26FC-4D95-9FB9-3C595B63C2C4}"/>
    <cellStyle name="Euro 3" xfId="119" xr:uid="{22D48265-9292-413D-83B7-83BAB2EA0B2C}"/>
    <cellStyle name="Heading" xfId="38" xr:uid="{00000000-0005-0000-0000-000022000000}"/>
    <cellStyle name="Heading1" xfId="39" xr:uid="{00000000-0005-0000-0000-000023000000}"/>
    <cellStyle name="Komma 2" xfId="40" xr:uid="{00000000-0005-0000-0000-000024000000}"/>
    <cellStyle name="Komma 2 2" xfId="121" xr:uid="{FD2EA949-20C8-4164-BAFB-29FF37D33641}"/>
    <cellStyle name="Normal" xfId="41" xr:uid="{00000000-0005-0000-0000-000025000000}"/>
    <cellStyle name="Normal 2" xfId="122" xr:uid="{C63B0982-4C82-42EB-B6F6-708B62BCA8C1}"/>
    <cellStyle name="Proz. 0St__gr" xfId="42" xr:uid="{00000000-0005-0000-0000-000026000000}"/>
    <cellStyle name="Proz. 2St__gr" xfId="43" xr:uid="{00000000-0005-0000-0000-000027000000}"/>
    <cellStyle name="Proz.0_stellig" xfId="44" xr:uid="{00000000-0005-0000-0000-000028000000}"/>
    <cellStyle name="Proz.2_stellig" xfId="45" xr:uid="{00000000-0005-0000-0000-000029000000}"/>
    <cellStyle name="Prozent" xfId="113" builtinId="5"/>
    <cellStyle name="Prozent [0]" xfId="46" xr:uid="{00000000-0005-0000-0000-00002B000000}"/>
    <cellStyle name="Prozent 2" xfId="3" xr:uid="{00000000-0005-0000-0000-00002C000000}"/>
    <cellStyle name="Prozent 2 2" xfId="47" xr:uid="{00000000-0005-0000-0000-00002D000000}"/>
    <cellStyle name="Prozent 2 2 2" xfId="48" xr:uid="{00000000-0005-0000-0000-00002E000000}"/>
    <cellStyle name="Prozent 2 3" xfId="49" xr:uid="{00000000-0005-0000-0000-00002F000000}"/>
    <cellStyle name="Prozent 2 4" xfId="50" xr:uid="{00000000-0005-0000-0000-000030000000}"/>
    <cellStyle name="Prozent 2 4 2" xfId="123" xr:uid="{C5BCBD5C-0A70-4E72-9997-7AF50895217B}"/>
    <cellStyle name="Prozent 2 5" xfId="118" xr:uid="{BE800472-0CCD-4F94-B283-90B6B98CCEB7}"/>
    <cellStyle name="Prozent 3" xfId="51" xr:uid="{00000000-0005-0000-0000-000031000000}"/>
    <cellStyle name="Prozent 3 2" xfId="124" xr:uid="{95B7683A-1354-468E-820B-DCF4B6A050A6}"/>
    <cellStyle name="Prozent 4" xfId="52" xr:uid="{00000000-0005-0000-0000-000032000000}"/>
    <cellStyle name="Prozent 4 2" xfId="125" xr:uid="{F837B05A-908A-4483-8575-0D04FFEDF007}"/>
    <cellStyle name="Prozent 5" xfId="53" xr:uid="{00000000-0005-0000-0000-000033000000}"/>
    <cellStyle name="Prozent 5 2" xfId="126" xr:uid="{73614D32-32FA-4833-BEA8-87133A3CA2BA}"/>
    <cellStyle name="Prozent 6" xfId="54" xr:uid="{00000000-0005-0000-0000-000034000000}"/>
    <cellStyle name="Prozent 6 2" xfId="127" xr:uid="{FC4C3715-DFBE-4408-82F4-4BAFC971F215}"/>
    <cellStyle name="Result" xfId="55" xr:uid="{00000000-0005-0000-0000-000035000000}"/>
    <cellStyle name="Result2" xfId="56" xr:uid="{00000000-0005-0000-0000-000036000000}"/>
    <cellStyle name="Ritter" xfId="57" xr:uid="{00000000-0005-0000-0000-000037000000}"/>
    <cellStyle name="Ritter 2" xfId="128" xr:uid="{738B547D-6397-4B9A-ACB1-07C911EDAC34}"/>
    <cellStyle name="SAPBEXaggData" xfId="58" xr:uid="{00000000-0005-0000-0000-000038000000}"/>
    <cellStyle name="SAPBEXaggItem" xfId="59" xr:uid="{00000000-0005-0000-0000-000039000000}"/>
    <cellStyle name="SAPBEXchaText" xfId="60" xr:uid="{00000000-0005-0000-0000-00003A000000}"/>
    <cellStyle name="SAPBEXstdData" xfId="61" xr:uid="{00000000-0005-0000-0000-00003B000000}"/>
    <cellStyle name="SAPBEXstdItem" xfId="62" xr:uid="{00000000-0005-0000-0000-00003C000000}"/>
    <cellStyle name="Standard" xfId="0" builtinId="0"/>
    <cellStyle name="Standard 10" xfId="63" xr:uid="{00000000-0005-0000-0000-00003E000000}"/>
    <cellStyle name="Standard 10 2" xfId="64" xr:uid="{00000000-0005-0000-0000-00003F000000}"/>
    <cellStyle name="Standard 10 2 2" xfId="130" xr:uid="{730725EA-3526-4334-B195-93614C74D6C0}"/>
    <cellStyle name="Standard 10 3" xfId="129" xr:uid="{27C7C0FA-84B6-4BC7-B8DB-C71DEC9D03C6}"/>
    <cellStyle name="Standard 11" xfId="65" xr:uid="{00000000-0005-0000-0000-000040000000}"/>
    <cellStyle name="Standard 11 2" xfId="131" xr:uid="{2B353688-71A1-4B39-89C1-4D700464A9B0}"/>
    <cellStyle name="Standard 12" xfId="66" xr:uid="{00000000-0005-0000-0000-000041000000}"/>
    <cellStyle name="Standard 12 2" xfId="132" xr:uid="{A90E166F-21AE-4B8D-843F-CC61EA362B58}"/>
    <cellStyle name="Standard 13" xfId="67" xr:uid="{00000000-0005-0000-0000-000042000000}"/>
    <cellStyle name="Standard 13 2" xfId="133" xr:uid="{AD2434AD-C2CF-42D3-9AED-05045E38935A}"/>
    <cellStyle name="Standard 14" xfId="68" xr:uid="{00000000-0005-0000-0000-000043000000}"/>
    <cellStyle name="Standard 15" xfId="69" xr:uid="{00000000-0005-0000-0000-000044000000}"/>
    <cellStyle name="Standard 16" xfId="70" xr:uid="{00000000-0005-0000-0000-000045000000}"/>
    <cellStyle name="Standard 16 2" xfId="134" xr:uid="{FFC70BBA-21E2-4E92-AEDE-43056750304E}"/>
    <cellStyle name="Standard 17" xfId="71" xr:uid="{00000000-0005-0000-0000-000046000000}"/>
    <cellStyle name="Standard 17 2" xfId="135" xr:uid="{F06A9D50-E4FD-4395-AF02-3F28900E01BA}"/>
    <cellStyle name="Standard 18" xfId="115" xr:uid="{00000000-0005-0000-0000-000047000000}"/>
    <cellStyle name="Standard 18 2" xfId="158" xr:uid="{D480D16C-FC0E-447F-B12E-3491B092C3BF}"/>
    <cellStyle name="Standard 19" xfId="116" xr:uid="{C72A6156-D1C9-4A39-B9D5-B4C746BD67AE}"/>
    <cellStyle name="Standard 19 2" xfId="159" xr:uid="{3D47107B-6088-4432-9D9A-0726B9C2DCDA}"/>
    <cellStyle name="Standard 2" xfId="1" xr:uid="{00000000-0005-0000-0000-000048000000}"/>
    <cellStyle name="Standard 2 2" xfId="72" xr:uid="{00000000-0005-0000-0000-000049000000}"/>
    <cellStyle name="Standard 2 2 2" xfId="73" xr:uid="{00000000-0005-0000-0000-00004A000000}"/>
    <cellStyle name="Standard 2 2 2 2" xfId="74" xr:uid="{00000000-0005-0000-0000-00004B000000}"/>
    <cellStyle name="Standard 2 2 2 2 2" xfId="138" xr:uid="{07F05EBA-32A3-41DB-980D-1F92A4F5DA48}"/>
    <cellStyle name="Standard 2 2 2 3" xfId="137" xr:uid="{44F3EA64-111C-4F6C-89BA-E73A40DC76D9}"/>
    <cellStyle name="Standard 2 2 3" xfId="75" xr:uid="{00000000-0005-0000-0000-00004C000000}"/>
    <cellStyle name="Standard 2 2 3 2" xfId="76" xr:uid="{00000000-0005-0000-0000-00004D000000}"/>
    <cellStyle name="Standard 2 2 3 2 2" xfId="140" xr:uid="{1B741C4C-F1E2-4271-A5A6-2A0B82E1E4F0}"/>
    <cellStyle name="Standard 2 2 3 3" xfId="139" xr:uid="{12B459A4-1FBD-4A04-9BF1-273971FEF2C3}"/>
    <cellStyle name="Standard 2 2 4" xfId="77" xr:uid="{00000000-0005-0000-0000-00004E000000}"/>
    <cellStyle name="Standard 2 2 4 2" xfId="141" xr:uid="{3453712A-48BD-4B49-B170-C5A228F147B2}"/>
    <cellStyle name="Standard 2 2 5" xfId="78" xr:uid="{00000000-0005-0000-0000-00004F000000}"/>
    <cellStyle name="Standard 2 2 5 2" xfId="142" xr:uid="{511C5CD7-CF7F-4C4E-82FA-DB83D0394DC0}"/>
    <cellStyle name="Standard 2 2 6" xfId="79" xr:uid="{00000000-0005-0000-0000-000050000000}"/>
    <cellStyle name="Standard 2 2 6 2" xfId="143" xr:uid="{9140077D-7BE6-4533-ADF2-1AD6484754ED}"/>
    <cellStyle name="Standard 2 2 7" xfId="136" xr:uid="{502C465A-CC7D-475D-9426-E0D673A6C1BC}"/>
    <cellStyle name="Standard 2 2 9" xfId="162" xr:uid="{3ABE8D83-6FC2-4D58-A18A-AE83BFE7E2A4}"/>
    <cellStyle name="Standard 2 3" xfId="80" xr:uid="{00000000-0005-0000-0000-000051000000}"/>
    <cellStyle name="Standard 2 3 2" xfId="81" xr:uid="{00000000-0005-0000-0000-000052000000}"/>
    <cellStyle name="Standard 2 3 2 2" xfId="82" xr:uid="{00000000-0005-0000-0000-000053000000}"/>
    <cellStyle name="Standard 2 3 3" xfId="83" xr:uid="{00000000-0005-0000-0000-000054000000}"/>
    <cellStyle name="Standard 2 4" xfId="84" xr:uid="{00000000-0005-0000-0000-000055000000}"/>
    <cellStyle name="Standard 2 5" xfId="85" xr:uid="{00000000-0005-0000-0000-000056000000}"/>
    <cellStyle name="Standard 2 5 2" xfId="86" xr:uid="{00000000-0005-0000-0000-000057000000}"/>
    <cellStyle name="Standard 3" xfId="2" xr:uid="{00000000-0005-0000-0000-000058000000}"/>
    <cellStyle name="Standard 3 2" xfId="87" xr:uid="{00000000-0005-0000-0000-000059000000}"/>
    <cellStyle name="Standard 3 2 2" xfId="88" xr:uid="{00000000-0005-0000-0000-00005A000000}"/>
    <cellStyle name="Standard 3 2 2 2" xfId="89" xr:uid="{00000000-0005-0000-0000-00005B000000}"/>
    <cellStyle name="Standard 3 2 3" xfId="144" xr:uid="{4A132DF9-2925-4793-8D9B-BB30670EB71B}"/>
    <cellStyle name="Standard 3 3" xfId="90" xr:uid="{00000000-0005-0000-0000-00005C000000}"/>
    <cellStyle name="Standard 3 3 2" xfId="91" xr:uid="{00000000-0005-0000-0000-00005D000000}"/>
    <cellStyle name="Standard 3 3 3" xfId="92" xr:uid="{00000000-0005-0000-0000-00005E000000}"/>
    <cellStyle name="Standard 3 4" xfId="114" xr:uid="{00000000-0005-0000-0000-00005F000000}"/>
    <cellStyle name="Standard 3 4 2" xfId="157" xr:uid="{FA47AC03-1AB0-4C62-A592-F26A46C7A88E}"/>
    <cellStyle name="Standard 3 4 3" xfId="160" xr:uid="{30F87FB9-6657-4918-B8F3-8520F520640A}"/>
    <cellStyle name="Standard 3 4 3 2" xfId="161" xr:uid="{ADA6434A-4B75-4E16-B133-D33A4736F854}"/>
    <cellStyle name="Standard 3 5" xfId="117" xr:uid="{95B91F8E-7183-4427-AE61-30F8D2D6861E}"/>
    <cellStyle name="Standard 4" xfId="93" xr:uid="{00000000-0005-0000-0000-000060000000}"/>
    <cellStyle name="Standard 4 2" xfId="94" xr:uid="{00000000-0005-0000-0000-000061000000}"/>
    <cellStyle name="Standard 4 2 2" xfId="95" xr:uid="{00000000-0005-0000-0000-000062000000}"/>
    <cellStyle name="Standard 4 3" xfId="96" xr:uid="{00000000-0005-0000-0000-000063000000}"/>
    <cellStyle name="Standard 4 4" xfId="97" xr:uid="{00000000-0005-0000-0000-000064000000}"/>
    <cellStyle name="Standard 4 4 2" xfId="98" xr:uid="{00000000-0005-0000-0000-000065000000}"/>
    <cellStyle name="Standard 4 4 2 2" xfId="147" xr:uid="{86DF6045-2780-43EF-AEC3-5974AA4BCF87}"/>
    <cellStyle name="Standard 4 4 3" xfId="146" xr:uid="{E680B1E0-9767-45B6-AEBD-FC9B04C91F0F}"/>
    <cellStyle name="Standard 4 5" xfId="145" xr:uid="{9C1C24E2-3BCC-40C6-8B42-360BD41EE71A}"/>
    <cellStyle name="Standard 5" xfId="99" xr:uid="{00000000-0005-0000-0000-000066000000}"/>
    <cellStyle name="Standard 5 2" xfId="100" xr:uid="{00000000-0005-0000-0000-000067000000}"/>
    <cellStyle name="Standard 5 3" xfId="148" xr:uid="{31FA0D02-85D2-4F6D-9484-B471CA331F25}"/>
    <cellStyle name="Standard 6" xfId="101" xr:uid="{00000000-0005-0000-0000-000068000000}"/>
    <cellStyle name="Standard 6 2" xfId="102" xr:uid="{00000000-0005-0000-0000-000069000000}"/>
    <cellStyle name="Standard 6 2 2" xfId="149" xr:uid="{A47DCF9E-4143-4171-AF00-ED096FAA58E9}"/>
    <cellStyle name="Standard 7" xfId="103" xr:uid="{00000000-0005-0000-0000-00006A000000}"/>
    <cellStyle name="Standard 8" xfId="104" xr:uid="{00000000-0005-0000-0000-00006B000000}"/>
    <cellStyle name="Standard 8 2" xfId="105" xr:uid="{00000000-0005-0000-0000-00006C000000}"/>
    <cellStyle name="Standard 8 2 2" xfId="150" xr:uid="{D158AADA-4275-4CAA-93D1-FA0CEEDD2807}"/>
    <cellStyle name="Standard 8 3" xfId="106" xr:uid="{00000000-0005-0000-0000-00006D000000}"/>
    <cellStyle name="Standard 8 4" xfId="107" xr:uid="{00000000-0005-0000-0000-00006E000000}"/>
    <cellStyle name="Standard 9" xfId="108" xr:uid="{00000000-0005-0000-0000-00006F000000}"/>
    <cellStyle name="Standard 9 2" xfId="151" xr:uid="{34A81C54-BF79-4B08-ADCC-6B48DBDC07AB}"/>
    <cellStyle name="Standard A" xfId="109" xr:uid="{00000000-0005-0000-0000-000070000000}"/>
    <cellStyle name="Standard A 2" xfId="152" xr:uid="{ED5097F0-0735-42BD-94AE-C44C655F6FE4}"/>
    <cellStyle name="Währung 2" xfId="110" xr:uid="{00000000-0005-0000-0000-000072000000}"/>
    <cellStyle name="Währung 2 2" xfId="153" xr:uid="{8681E458-D84C-4570-B191-0D1E1831C85D}"/>
    <cellStyle name="Währung 3" xfId="111" xr:uid="{00000000-0005-0000-0000-000073000000}"/>
    <cellStyle name="Währung 3 2" xfId="154" xr:uid="{4BC15B82-BAD5-47E3-B553-488974C97099}"/>
    <cellStyle name="Währung 4" xfId="112" xr:uid="{00000000-0005-0000-0000-000074000000}"/>
    <cellStyle name="Währung 4 2" xfId="155" xr:uid="{0A23E830-8D46-4381-8631-C61FD2FC8176}"/>
    <cellStyle name="Währung 5" xfId="156" xr:uid="{38B519C1-7023-418C-A60A-83CAC1EE7229}"/>
  </cellStyles>
  <dxfs count="646">
    <dxf>
      <font>
        <b/>
        <strike val="0"/>
        <outline val="0"/>
        <shadow val="0"/>
        <u val="none"/>
        <vertAlign val="baseline"/>
        <sz val="11"/>
        <color auto="1"/>
        <name val="Calibri"/>
        <scheme val="minor"/>
      </font>
      <fill>
        <patternFill patternType="solid">
          <fgColor indexed="64"/>
          <bgColor theme="0" tint="-0.14999847407452621"/>
        </patternFill>
      </fill>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strike val="0"/>
        <outline val="0"/>
        <shadow val="0"/>
        <u val="none"/>
        <vertAlign val="baseline"/>
        <sz val="11"/>
        <color auto="1"/>
        <name val="Calibri"/>
        <scheme val="minor"/>
      </font>
      <fill>
        <patternFill patternType="solid">
          <fgColor indexed="64"/>
          <bgColor theme="0" tint="-0.14999847407452621"/>
        </patternFill>
      </fill>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0" tint="-0.14999847407452621"/>
        </patternFill>
      </fill>
      <alignment horizontal="general" vertical="bottom" textRotation="0" wrapText="1" indent="0" justifyLastLine="0" shrinkToFit="0" readingOrder="0"/>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s>
  <tableStyles count="0" defaultTableStyle="TableStyleMedium2" defaultPivotStyle="PivotStyleLight16"/>
  <colors>
    <mruColors>
      <color rgb="FFFC0A04"/>
      <color rgb="FFFEFECA"/>
      <color rgb="FFFFFEB0"/>
      <color rgb="FFAFE7BC"/>
      <color rgb="FFFFFD91"/>
      <color rgb="FF3D14EC"/>
      <color rgb="FF5835E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44824</xdr:rowOff>
    </xdr:from>
    <xdr:to>
      <xdr:col>1</xdr:col>
      <xdr:colOff>2498441</xdr:colOff>
      <xdr:row>4</xdr:row>
      <xdr:rowOff>173251</xdr:rowOff>
    </xdr:to>
    <xdr:pic>
      <xdr:nvPicPr>
        <xdr:cNvPr id="2" name="Grafik 1" descr="C:\Users\Leoni\AppData\Local\Microsoft\Windows\INetCache\Content.Outlook\55PFFWT2\AZB_Logo.png">
          <a:extLst>
            <a:ext uri="{FF2B5EF4-FFF2-40B4-BE49-F238E27FC236}">
              <a16:creationId xmlns:a16="http://schemas.microsoft.com/office/drawing/2014/main" id="{DA348DAF-47CE-4741-8FD8-1B6DA0A7DC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224" y="203574"/>
          <a:ext cx="2453617" cy="604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5:B9" totalsRowShown="0" headerRowDxfId="5" dataDxfId="3" headerRowBorderDxfId="4" tableBorderDxfId="2" totalsRowBorderDxfId="1" headerRowCellStyle="Standard 3" dataCellStyle="Standard 3">
  <autoFilter ref="B5:B9" xr:uid="{00000000-0009-0000-0100-000001000000}"/>
  <tableColumns count="1">
    <tableColumn id="1" xr3:uid="{00000000-0010-0000-0000-000001000000}" name="Pflegesensitiver Bereich nach PpUGV mit Personaluntergrenzen" dataDxfId="0" dataCellStyle="Standard 3"/>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29178-AD85-452C-AC02-814DEF3A370F}">
  <sheetPr>
    <tabColor theme="0"/>
    <pageSetUpPr fitToPage="1"/>
  </sheetPr>
  <dimension ref="A1:C11"/>
  <sheetViews>
    <sheetView tabSelected="1" zoomScale="115" zoomScaleNormal="115" workbookViewId="0">
      <selection activeCell="B5" sqref="B5"/>
    </sheetView>
  </sheetViews>
  <sheetFormatPr baseColWidth="10" defaultColWidth="0" defaultRowHeight="12.95" customHeight="1" zeroHeight="1"/>
  <cols>
    <col min="1" max="1" width="2.42578125" style="18" customWidth="1"/>
    <col min="2" max="2" width="74.42578125" style="18" customWidth="1"/>
    <col min="3" max="3" width="10.42578125" style="18" customWidth="1"/>
    <col min="4" max="16384" width="10.42578125" style="18" hidden="1"/>
  </cols>
  <sheetData>
    <row r="1" spans="2:2" ht="12.75"/>
    <row r="2" spans="2:2" ht="12.75"/>
    <row r="3" spans="2:2" ht="12.75"/>
    <row r="4" spans="2:2" ht="12.75">
      <c r="B4" s="254" t="s">
        <v>334</v>
      </c>
    </row>
    <row r="5" spans="2:2" ht="22.7" customHeight="1"/>
    <row r="6" spans="2:2" ht="29.85" customHeight="1">
      <c r="B6" s="19" t="s">
        <v>13</v>
      </c>
    </row>
    <row r="7" spans="2:2" ht="12.75"/>
    <row r="8" spans="2:2" ht="57">
      <c r="B8" s="34" t="s">
        <v>304</v>
      </c>
    </row>
    <row r="9" spans="2:2" ht="16.7" customHeight="1"/>
    <row r="10" spans="2:2" ht="106.7" customHeight="1">
      <c r="B10" s="42" t="s">
        <v>333</v>
      </c>
    </row>
    <row r="11" spans="2:2" ht="41.85"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B860A-5207-4C27-ACC4-D8BF1E1360A5}">
  <sheetPr>
    <tabColor theme="0"/>
  </sheetPr>
  <dimension ref="B2:F170"/>
  <sheetViews>
    <sheetView workbookViewId="0">
      <pane xSplit="1" ySplit="5" topLeftCell="B25" activePane="bottomRight" state="frozen"/>
      <selection pane="topRight" activeCell="B1" sqref="B1"/>
      <selection pane="bottomLeft" activeCell="A6" sqref="A6"/>
      <selection pane="bottomRight" activeCell="F48" sqref="F48"/>
    </sheetView>
  </sheetViews>
  <sheetFormatPr baseColWidth="10" defaultColWidth="12.28515625" defaultRowHeight="15"/>
  <cols>
    <col min="1" max="1" width="2.42578125" style="36" customWidth="1"/>
    <col min="2" max="2" width="11.7109375" style="36" customWidth="1"/>
    <col min="3" max="3" width="11.42578125" style="36" bestFit="1" customWidth="1"/>
    <col min="4" max="4" width="39.140625" style="36" bestFit="1" customWidth="1"/>
    <col min="5" max="5" width="31.85546875" style="36" customWidth="1"/>
    <col min="6" max="6" width="115.7109375" style="66" bestFit="1" customWidth="1"/>
    <col min="7" max="16384" width="12.28515625" style="36"/>
  </cols>
  <sheetData>
    <row r="2" spans="2:6">
      <c r="B2" s="35" t="s">
        <v>45</v>
      </c>
      <c r="C2" s="35"/>
    </row>
    <row r="4" spans="2:6">
      <c r="B4" s="37" t="s">
        <v>46</v>
      </c>
      <c r="C4" s="37" t="s">
        <v>47</v>
      </c>
      <c r="D4" s="37" t="s">
        <v>48</v>
      </c>
      <c r="E4" s="37" t="s">
        <v>49</v>
      </c>
      <c r="F4" s="67" t="s">
        <v>50</v>
      </c>
    </row>
    <row r="5" spans="2:6" ht="6" customHeight="1"/>
    <row r="6" spans="2:6" ht="30">
      <c r="B6" s="191" t="s">
        <v>199</v>
      </c>
      <c r="C6" s="191" t="s">
        <v>200</v>
      </c>
      <c r="D6" s="192" t="s">
        <v>98</v>
      </c>
      <c r="E6" s="193" t="s">
        <v>203</v>
      </c>
      <c r="F6" s="193" t="s">
        <v>201</v>
      </c>
    </row>
    <row r="7" spans="2:6" ht="45">
      <c r="B7" s="38"/>
      <c r="C7" s="38"/>
      <c r="D7" s="39"/>
      <c r="E7" s="193" t="s">
        <v>202</v>
      </c>
      <c r="F7" s="193" t="s">
        <v>207</v>
      </c>
    </row>
    <row r="8" spans="2:6" ht="30">
      <c r="B8" s="38"/>
      <c r="C8" s="38"/>
      <c r="D8" s="192" t="s">
        <v>204</v>
      </c>
      <c r="E8" s="193" t="s">
        <v>205</v>
      </c>
      <c r="F8" s="193" t="s">
        <v>206</v>
      </c>
    </row>
    <row r="9" spans="2:6">
      <c r="B9" s="38"/>
      <c r="C9" s="38"/>
      <c r="D9" s="192" t="s">
        <v>204</v>
      </c>
      <c r="E9" s="195" t="s">
        <v>208</v>
      </c>
      <c r="F9" s="196" t="s">
        <v>209</v>
      </c>
    </row>
    <row r="10" spans="2:6" ht="75">
      <c r="B10" s="191" t="s">
        <v>200</v>
      </c>
      <c r="C10" s="199" t="s">
        <v>212</v>
      </c>
      <c r="D10" s="197" t="s">
        <v>210</v>
      </c>
      <c r="E10" s="197" t="s">
        <v>211</v>
      </c>
      <c r="F10" s="198" t="s">
        <v>213</v>
      </c>
    </row>
    <row r="11" spans="2:6">
      <c r="B11" s="38"/>
      <c r="C11" s="38"/>
      <c r="D11" s="40" t="s">
        <v>214</v>
      </c>
      <c r="E11" s="40" t="s">
        <v>215</v>
      </c>
      <c r="F11" s="41" t="s">
        <v>217</v>
      </c>
    </row>
    <row r="12" spans="2:6">
      <c r="B12" s="38"/>
      <c r="C12" s="38"/>
      <c r="D12" s="192" t="s">
        <v>204</v>
      </c>
      <c r="E12" s="40" t="s">
        <v>216</v>
      </c>
      <c r="F12" s="41" t="s">
        <v>218</v>
      </c>
    </row>
    <row r="13" spans="2:6">
      <c r="B13" s="212" t="s">
        <v>212</v>
      </c>
      <c r="C13" s="212" t="s">
        <v>219</v>
      </c>
      <c r="D13" s="213" t="s">
        <v>220</v>
      </c>
      <c r="E13" s="213" t="s">
        <v>221</v>
      </c>
      <c r="F13" s="214" t="s">
        <v>222</v>
      </c>
    </row>
    <row r="14" spans="2:6">
      <c r="B14" s="212" t="s">
        <v>219</v>
      </c>
      <c r="C14" s="216" t="s">
        <v>227</v>
      </c>
      <c r="D14" s="217" t="s">
        <v>204</v>
      </c>
      <c r="E14" s="44"/>
      <c r="F14" s="237" t="s">
        <v>290</v>
      </c>
    </row>
    <row r="15" spans="2:6">
      <c r="B15" s="212"/>
      <c r="C15" s="216"/>
      <c r="D15" s="217"/>
      <c r="E15" s="217" t="s">
        <v>228</v>
      </c>
      <c r="F15" s="218" t="s">
        <v>229</v>
      </c>
    </row>
    <row r="16" spans="2:6">
      <c r="B16" s="38"/>
      <c r="C16" s="38"/>
      <c r="D16" s="40"/>
      <c r="E16" s="217" t="s">
        <v>231</v>
      </c>
      <c r="F16" s="218" t="s">
        <v>232</v>
      </c>
    </row>
    <row r="17" spans="2:6" ht="30">
      <c r="B17" s="38"/>
      <c r="C17" s="38"/>
      <c r="D17" s="39"/>
      <c r="E17" s="217" t="s">
        <v>245</v>
      </c>
      <c r="F17" s="218" t="s">
        <v>246</v>
      </c>
    </row>
    <row r="18" spans="2:6" ht="30">
      <c r="B18" s="43"/>
      <c r="C18" s="43"/>
      <c r="D18" s="44"/>
      <c r="E18" s="231" t="s">
        <v>262</v>
      </c>
      <c r="F18" s="232" t="s">
        <v>263</v>
      </c>
    </row>
    <row r="19" spans="2:6" ht="45">
      <c r="B19" s="38"/>
      <c r="C19" s="38"/>
      <c r="D19" s="39"/>
      <c r="E19" s="217" t="s">
        <v>244</v>
      </c>
      <c r="F19" s="232" t="s">
        <v>264</v>
      </c>
    </row>
    <row r="20" spans="2:6">
      <c r="B20" s="43"/>
      <c r="C20" s="43"/>
      <c r="D20" s="44"/>
      <c r="E20" s="217" t="s">
        <v>243</v>
      </c>
      <c r="F20" s="218" t="s">
        <v>242</v>
      </c>
    </row>
    <row r="21" spans="2:6">
      <c r="B21" s="38"/>
      <c r="C21" s="38"/>
      <c r="D21" s="44"/>
      <c r="E21" s="231" t="s">
        <v>281</v>
      </c>
      <c r="F21" s="232" t="s">
        <v>282</v>
      </c>
    </row>
    <row r="22" spans="2:6" ht="30">
      <c r="B22" s="38"/>
      <c r="C22" s="38"/>
      <c r="D22" s="231" t="s">
        <v>214</v>
      </c>
      <c r="E22" s="231" t="s">
        <v>267</v>
      </c>
      <c r="F22" s="232" t="s">
        <v>265</v>
      </c>
    </row>
    <row r="23" spans="2:6">
      <c r="B23" s="38"/>
      <c r="C23" s="38"/>
      <c r="D23" s="231"/>
      <c r="E23" s="231" t="s">
        <v>268</v>
      </c>
      <c r="F23" s="232" t="s">
        <v>269</v>
      </c>
    </row>
    <row r="24" spans="2:6">
      <c r="B24" s="38"/>
      <c r="C24" s="38"/>
      <c r="D24" s="217"/>
      <c r="E24" s="235" t="s">
        <v>285</v>
      </c>
      <c r="F24" s="236" t="s">
        <v>286</v>
      </c>
    </row>
    <row r="25" spans="2:6">
      <c r="B25" s="38"/>
      <c r="C25" s="38"/>
      <c r="D25" s="217" t="s">
        <v>98</v>
      </c>
      <c r="E25" s="217" t="s">
        <v>248</v>
      </c>
      <c r="F25" s="218" t="s">
        <v>249</v>
      </c>
    </row>
    <row r="26" spans="2:6" ht="30">
      <c r="B26" s="47"/>
      <c r="C26" s="47"/>
      <c r="D26" s="46"/>
      <c r="E26" s="217" t="s">
        <v>250</v>
      </c>
      <c r="F26" s="218" t="s">
        <v>251</v>
      </c>
    </row>
    <row r="27" spans="2:6">
      <c r="B27" s="47"/>
      <c r="C27" s="47"/>
      <c r="D27" s="46"/>
      <c r="E27" s="239" t="s">
        <v>289</v>
      </c>
      <c r="F27" s="237" t="s">
        <v>286</v>
      </c>
    </row>
    <row r="28" spans="2:6">
      <c r="B28" s="47"/>
      <c r="C28" s="48"/>
      <c r="D28" s="217" t="s">
        <v>252</v>
      </c>
      <c r="E28" s="217" t="s">
        <v>253</v>
      </c>
      <c r="F28" s="218" t="s">
        <v>254</v>
      </c>
    </row>
    <row r="29" spans="2:6" ht="30">
      <c r="B29" s="47"/>
      <c r="C29" s="48"/>
      <c r="D29" s="217"/>
      <c r="E29" s="232" t="s">
        <v>283</v>
      </c>
      <c r="F29" s="232" t="s">
        <v>278</v>
      </c>
    </row>
    <row r="30" spans="2:6">
      <c r="B30" s="47"/>
      <c r="C30" s="48"/>
      <c r="D30" s="217"/>
      <c r="E30" s="237" t="s">
        <v>291</v>
      </c>
      <c r="F30" s="237" t="s">
        <v>292</v>
      </c>
    </row>
    <row r="31" spans="2:6" ht="30">
      <c r="B31" s="47"/>
      <c r="C31" s="48"/>
      <c r="D31" s="217"/>
      <c r="E31" s="240" t="s">
        <v>293</v>
      </c>
      <c r="F31" s="232" t="s">
        <v>280</v>
      </c>
    </row>
    <row r="32" spans="2:6">
      <c r="B32" s="47"/>
      <c r="C32" s="48"/>
      <c r="D32" s="217"/>
      <c r="E32" s="232" t="s">
        <v>284</v>
      </c>
      <c r="F32" s="232" t="s">
        <v>279</v>
      </c>
    </row>
    <row r="33" spans="2:6">
      <c r="B33" s="47"/>
      <c r="C33" s="48"/>
      <c r="D33" s="217"/>
      <c r="E33" s="237" t="s">
        <v>287</v>
      </c>
      <c r="F33" s="237" t="s">
        <v>288</v>
      </c>
    </row>
    <row r="34" spans="2:6">
      <c r="B34" s="38"/>
      <c r="C34" s="38"/>
      <c r="D34" s="217" t="s">
        <v>255</v>
      </c>
      <c r="E34" s="217" t="s">
        <v>256</v>
      </c>
      <c r="F34" s="218" t="s">
        <v>257</v>
      </c>
    </row>
    <row r="35" spans="2:6">
      <c r="B35" s="38"/>
      <c r="C35" s="38"/>
      <c r="D35" s="231" t="s">
        <v>12</v>
      </c>
      <c r="E35" s="231" t="s">
        <v>270</v>
      </c>
      <c r="F35" s="232" t="s">
        <v>271</v>
      </c>
    </row>
    <row r="36" spans="2:6">
      <c r="B36" s="243" t="s">
        <v>227</v>
      </c>
      <c r="C36" s="243" t="s">
        <v>295</v>
      </c>
      <c r="D36" s="40" t="s">
        <v>204</v>
      </c>
      <c r="E36" s="40" t="s">
        <v>298</v>
      </c>
      <c r="F36" s="41" t="s">
        <v>299</v>
      </c>
    </row>
    <row r="37" spans="2:6">
      <c r="B37" s="243"/>
      <c r="C37" s="243"/>
      <c r="D37" s="40"/>
      <c r="E37" s="40" t="s">
        <v>296</v>
      </c>
      <c r="F37" s="41" t="s">
        <v>302</v>
      </c>
    </row>
    <row r="38" spans="2:6">
      <c r="B38" s="38"/>
      <c r="C38" s="38"/>
      <c r="D38" s="248" t="s">
        <v>303</v>
      </c>
      <c r="E38" s="40" t="s">
        <v>301</v>
      </c>
      <c r="F38" s="41" t="s">
        <v>300</v>
      </c>
    </row>
    <row r="39" spans="2:6">
      <c r="B39" s="243" t="s">
        <v>295</v>
      </c>
      <c r="C39" s="243" t="s">
        <v>305</v>
      </c>
      <c r="D39" s="261" t="s">
        <v>214</v>
      </c>
      <c r="E39" s="262" t="s">
        <v>329</v>
      </c>
      <c r="F39" s="262" t="s">
        <v>330</v>
      </c>
    </row>
    <row r="40" spans="2:6">
      <c r="B40" s="38"/>
      <c r="C40" s="38"/>
      <c r="D40" s="255" t="s">
        <v>98</v>
      </c>
      <c r="E40" s="259" t="s">
        <v>325</v>
      </c>
      <c r="F40" s="259" t="s">
        <v>326</v>
      </c>
    </row>
    <row r="41" spans="2:6" ht="30">
      <c r="B41" s="38"/>
      <c r="C41" s="38"/>
      <c r="D41" s="267"/>
      <c r="E41" s="267" t="s">
        <v>331</v>
      </c>
      <c r="F41" s="268" t="s">
        <v>332</v>
      </c>
    </row>
    <row r="42" spans="2:6">
      <c r="B42" s="38"/>
      <c r="C42" s="38"/>
      <c r="D42" s="255" t="s">
        <v>12</v>
      </c>
      <c r="E42" s="255" t="s">
        <v>308</v>
      </c>
      <c r="F42" s="256" t="s">
        <v>309</v>
      </c>
    </row>
    <row r="43" spans="2:6">
      <c r="B43" s="38"/>
      <c r="C43" s="38"/>
      <c r="D43" s="248" t="s">
        <v>303</v>
      </c>
      <c r="E43" s="255" t="s">
        <v>310</v>
      </c>
      <c r="F43" s="256" t="s">
        <v>311</v>
      </c>
    </row>
    <row r="44" spans="2:6">
      <c r="B44" s="38"/>
      <c r="C44" s="38"/>
      <c r="D44" s="49"/>
      <c r="E44" s="257" t="s">
        <v>315</v>
      </c>
      <c r="F44" s="256" t="s">
        <v>312</v>
      </c>
    </row>
    <row r="45" spans="2:6" ht="30">
      <c r="B45" s="48"/>
      <c r="C45" s="48"/>
      <c r="D45" s="255"/>
      <c r="E45" s="257" t="s">
        <v>316</v>
      </c>
      <c r="F45" s="258" t="s">
        <v>317</v>
      </c>
    </row>
    <row r="46" spans="2:6">
      <c r="B46" s="38"/>
      <c r="C46" s="38"/>
      <c r="D46" s="255"/>
      <c r="E46" s="260" t="s">
        <v>327</v>
      </c>
      <c r="F46" s="259" t="s">
        <v>328</v>
      </c>
    </row>
    <row r="47" spans="2:6">
      <c r="B47" s="38"/>
      <c r="C47" s="38"/>
      <c r="D47" s="255" t="s">
        <v>313</v>
      </c>
      <c r="E47" s="49"/>
      <c r="F47" s="256" t="s">
        <v>314</v>
      </c>
    </row>
    <row r="48" spans="2:6" ht="30">
      <c r="B48" s="243" t="s">
        <v>305</v>
      </c>
      <c r="C48" s="243" t="s">
        <v>335</v>
      </c>
      <c r="D48" s="248" t="s">
        <v>303</v>
      </c>
      <c r="E48" s="269" t="s">
        <v>281</v>
      </c>
      <c r="F48" s="270" t="s">
        <v>336</v>
      </c>
    </row>
    <row r="49" spans="2:6">
      <c r="B49" s="38"/>
      <c r="C49" s="38"/>
      <c r="D49" s="39"/>
      <c r="E49" s="52"/>
      <c r="F49" s="57"/>
    </row>
    <row r="50" spans="2:6">
      <c r="B50" s="38"/>
      <c r="C50" s="38"/>
      <c r="D50" s="39"/>
      <c r="E50" s="52"/>
      <c r="F50" s="57"/>
    </row>
    <row r="51" spans="2:6">
      <c r="B51" s="38"/>
      <c r="C51" s="38"/>
      <c r="D51" s="39"/>
      <c r="E51" s="52"/>
      <c r="F51" s="57"/>
    </row>
    <row r="52" spans="2:6">
      <c r="B52" s="38"/>
      <c r="C52" s="38"/>
      <c r="D52" s="39"/>
      <c r="E52" s="52"/>
      <c r="F52" s="57"/>
    </row>
    <row r="53" spans="2:6">
      <c r="B53" s="38"/>
      <c r="C53" s="38"/>
      <c r="D53" s="39"/>
      <c r="E53" s="52"/>
      <c r="F53" s="57"/>
    </row>
    <row r="54" spans="2:6">
      <c r="B54" s="38"/>
      <c r="C54" s="38"/>
      <c r="D54" s="39"/>
      <c r="E54" s="52"/>
      <c r="F54" s="57"/>
    </row>
    <row r="55" spans="2:6">
      <c r="B55" s="38"/>
      <c r="C55" s="38"/>
      <c r="D55" s="39"/>
      <c r="E55" s="52"/>
      <c r="F55" s="57"/>
    </row>
    <row r="56" spans="2:6">
      <c r="B56" s="38"/>
      <c r="C56" s="38"/>
      <c r="D56" s="39"/>
      <c r="E56" s="52"/>
      <c r="F56" s="57"/>
    </row>
    <row r="57" spans="2:6">
      <c r="B57" s="38"/>
      <c r="C57" s="38"/>
      <c r="D57" s="39"/>
      <c r="E57" s="52"/>
      <c r="F57" s="57"/>
    </row>
    <row r="58" spans="2:6">
      <c r="B58" s="38"/>
      <c r="C58" s="38"/>
      <c r="D58" s="39"/>
      <c r="E58" s="52"/>
      <c r="F58" s="57"/>
    </row>
    <row r="59" spans="2:6">
      <c r="B59" s="38"/>
      <c r="C59" s="38"/>
      <c r="D59" s="39"/>
      <c r="E59" s="52"/>
      <c r="F59" s="57"/>
    </row>
    <row r="60" spans="2:6">
      <c r="B60" s="38"/>
      <c r="C60" s="38"/>
      <c r="D60" s="39"/>
      <c r="E60" s="52"/>
      <c r="F60" s="57"/>
    </row>
    <row r="61" spans="2:6">
      <c r="B61" s="38"/>
      <c r="C61" s="38"/>
      <c r="D61" s="52"/>
      <c r="E61" s="52"/>
      <c r="F61" s="57"/>
    </row>
    <row r="62" spans="2:6">
      <c r="B62" s="38"/>
      <c r="C62" s="38"/>
      <c r="D62" s="52"/>
      <c r="E62" s="52"/>
      <c r="F62" s="57"/>
    </row>
    <row r="63" spans="2:6">
      <c r="B63" s="38"/>
      <c r="C63" s="38"/>
      <c r="D63" s="52"/>
      <c r="E63" s="52"/>
      <c r="F63" s="57"/>
    </row>
    <row r="64" spans="2:6">
      <c r="B64" s="38"/>
      <c r="C64" s="38"/>
      <c r="D64" s="52"/>
      <c r="E64" s="52"/>
      <c r="F64" s="57"/>
    </row>
    <row r="65" spans="2:6">
      <c r="B65" s="38"/>
      <c r="C65" s="38"/>
      <c r="D65" s="49"/>
      <c r="E65" s="52"/>
      <c r="F65" s="57"/>
    </row>
    <row r="66" spans="2:6">
      <c r="B66" s="38"/>
      <c r="C66" s="38"/>
      <c r="D66" s="49"/>
      <c r="E66" s="52"/>
      <c r="F66" s="57"/>
    </row>
    <row r="67" spans="2:6">
      <c r="B67" s="38"/>
      <c r="C67" s="38"/>
      <c r="D67" s="49"/>
      <c r="E67" s="52"/>
      <c r="F67" s="57"/>
    </row>
    <row r="68" spans="2:6">
      <c r="B68" s="38"/>
      <c r="C68" s="38"/>
      <c r="D68" s="49"/>
      <c r="E68" s="52"/>
      <c r="F68" s="57"/>
    </row>
    <row r="69" spans="2:6">
      <c r="B69" s="38"/>
      <c r="C69" s="38"/>
      <c r="D69" s="46"/>
      <c r="E69" s="52"/>
      <c r="F69" s="57"/>
    </row>
    <row r="70" spans="2:6">
      <c r="B70" s="38"/>
      <c r="C70" s="38"/>
      <c r="D70" s="39"/>
      <c r="E70" s="53"/>
      <c r="F70" s="68"/>
    </row>
    <row r="71" spans="2:6">
      <c r="B71" s="38"/>
      <c r="C71" s="38"/>
      <c r="D71" s="46"/>
      <c r="E71" s="54"/>
      <c r="F71" s="57"/>
    </row>
    <row r="72" spans="2:6">
      <c r="B72" s="55"/>
      <c r="C72" s="55"/>
      <c r="D72" s="46"/>
      <c r="E72" s="60"/>
      <c r="F72" s="59"/>
    </row>
    <row r="73" spans="2:6">
      <c r="B73" s="38"/>
      <c r="C73" s="38"/>
      <c r="D73" s="45"/>
      <c r="E73" s="58"/>
      <c r="F73" s="69"/>
    </row>
    <row r="74" spans="2:6">
      <c r="B74" s="38"/>
      <c r="C74" s="38"/>
      <c r="D74" s="56"/>
      <c r="E74" s="56"/>
      <c r="F74" s="59"/>
    </row>
    <row r="75" spans="2:6">
      <c r="B75" s="38"/>
      <c r="C75" s="38"/>
      <c r="D75" s="56"/>
      <c r="E75" s="56"/>
      <c r="F75" s="59"/>
    </row>
    <row r="76" spans="2:6">
      <c r="B76" s="38"/>
      <c r="C76" s="38"/>
      <c r="D76" s="39"/>
      <c r="E76" s="56"/>
      <c r="F76" s="59"/>
    </row>
    <row r="77" spans="2:6">
      <c r="B77" s="38"/>
      <c r="C77" s="38"/>
      <c r="D77" s="56"/>
      <c r="E77" s="56"/>
      <c r="F77" s="59"/>
    </row>
    <row r="78" spans="2:6">
      <c r="B78" s="61"/>
      <c r="C78" s="61"/>
      <c r="D78" s="62"/>
      <c r="E78" s="39"/>
      <c r="F78" s="70"/>
    </row>
    <row r="79" spans="2:6">
      <c r="B79" s="38"/>
      <c r="C79" s="38"/>
      <c r="D79" s="40"/>
      <c r="E79" s="39"/>
      <c r="F79" s="71"/>
    </row>
    <row r="80" spans="2:6">
      <c r="B80" s="38"/>
      <c r="C80" s="38"/>
      <c r="D80" s="40"/>
      <c r="E80" s="39"/>
      <c r="F80" s="70"/>
    </row>
    <row r="81" spans="2:6">
      <c r="B81" s="38"/>
      <c r="C81" s="38"/>
      <c r="D81" s="40"/>
      <c r="E81" s="39"/>
      <c r="F81" s="70"/>
    </row>
    <row r="82" spans="2:6">
      <c r="B82" s="38"/>
      <c r="C82" s="38"/>
      <c r="D82" s="40"/>
      <c r="E82" s="39"/>
      <c r="F82" s="41"/>
    </row>
    <row r="83" spans="2:6">
      <c r="B83" s="38"/>
      <c r="C83" s="38"/>
      <c r="D83" s="40"/>
      <c r="E83" s="39"/>
      <c r="F83" s="84"/>
    </row>
    <row r="84" spans="2:6">
      <c r="B84" s="38"/>
      <c r="C84" s="38"/>
      <c r="D84" s="40"/>
      <c r="E84" s="39"/>
      <c r="F84" s="84"/>
    </row>
    <row r="85" spans="2:6">
      <c r="B85" s="38"/>
      <c r="C85" s="38"/>
      <c r="D85" s="65"/>
      <c r="E85" s="39"/>
      <c r="F85" s="72"/>
    </row>
    <row r="86" spans="2:6">
      <c r="B86" s="73"/>
      <c r="C86" s="73"/>
      <c r="D86" s="74"/>
      <c r="E86" s="74"/>
      <c r="F86" s="75"/>
    </row>
    <row r="87" spans="2:6">
      <c r="B87" s="73"/>
      <c r="C87" s="73"/>
      <c r="D87" s="74"/>
      <c r="E87" s="74"/>
      <c r="F87" s="75"/>
    </row>
    <row r="88" spans="2:6">
      <c r="B88" s="38"/>
      <c r="C88" s="38"/>
      <c r="D88" s="74"/>
      <c r="E88" s="74"/>
      <c r="F88" s="75"/>
    </row>
    <row r="89" spans="2:6">
      <c r="B89" s="38"/>
      <c r="C89" s="38"/>
      <c r="D89" s="74"/>
      <c r="E89" s="74"/>
      <c r="F89" s="75"/>
    </row>
    <row r="90" spans="2:6">
      <c r="B90" s="38"/>
      <c r="C90" s="38"/>
      <c r="D90" s="74"/>
      <c r="E90" s="74"/>
      <c r="F90" s="75"/>
    </row>
    <row r="91" spans="2:6">
      <c r="B91" s="38"/>
      <c r="C91" s="38"/>
      <c r="D91" s="74"/>
      <c r="E91" s="74"/>
      <c r="F91" s="75"/>
    </row>
    <row r="92" spans="2:6">
      <c r="B92" s="38"/>
      <c r="C92" s="38"/>
      <c r="D92" s="74"/>
      <c r="E92" s="74"/>
      <c r="F92" s="75"/>
    </row>
    <row r="93" spans="2:6">
      <c r="B93" s="73"/>
      <c r="C93" s="76"/>
      <c r="D93" s="40"/>
      <c r="E93" s="40"/>
      <c r="F93" s="81"/>
    </row>
    <row r="94" spans="2:6">
      <c r="B94" s="38"/>
      <c r="C94" s="38"/>
      <c r="D94" s="40"/>
      <c r="E94" s="40"/>
      <c r="F94" s="81"/>
    </row>
    <row r="95" spans="2:6">
      <c r="B95" s="38"/>
      <c r="C95" s="38"/>
      <c r="D95" s="40"/>
      <c r="E95" s="40"/>
      <c r="F95" s="81"/>
    </row>
    <row r="96" spans="2:6">
      <c r="B96" s="38"/>
      <c r="C96" s="38"/>
      <c r="D96" s="40"/>
      <c r="E96" s="40"/>
      <c r="F96" s="81"/>
    </row>
    <row r="97" spans="2:6">
      <c r="B97" s="38"/>
      <c r="C97" s="38"/>
      <c r="D97" s="40"/>
      <c r="E97" s="40"/>
      <c r="F97" s="81"/>
    </row>
    <row r="98" spans="2:6">
      <c r="B98" s="38"/>
      <c r="C98" s="38"/>
      <c r="D98" s="40"/>
      <c r="E98" s="40"/>
      <c r="F98" s="85"/>
    </row>
    <row r="99" spans="2:6">
      <c r="B99" s="38"/>
      <c r="C99" s="38"/>
      <c r="D99" s="40"/>
      <c r="E99" s="40"/>
      <c r="F99" s="81"/>
    </row>
    <row r="100" spans="2:6">
      <c r="B100" s="38"/>
      <c r="C100" s="38"/>
      <c r="D100" s="40"/>
      <c r="E100" s="40"/>
      <c r="F100" s="81"/>
    </row>
    <row r="101" spans="2:6">
      <c r="B101" s="38"/>
      <c r="C101" s="38"/>
      <c r="D101" s="40"/>
      <c r="E101" s="40"/>
      <c r="F101" s="81"/>
    </row>
    <row r="102" spans="2:6">
      <c r="B102" s="38"/>
      <c r="C102" s="38"/>
      <c r="D102" s="40"/>
      <c r="E102" s="40"/>
      <c r="F102" s="81"/>
    </row>
    <row r="103" spans="2:6">
      <c r="B103" s="38"/>
      <c r="C103" s="38"/>
      <c r="D103" s="40"/>
      <c r="E103" s="40"/>
      <c r="F103" s="81"/>
    </row>
    <row r="104" spans="2:6">
      <c r="B104" s="38"/>
      <c r="C104" s="38"/>
      <c r="D104" s="40"/>
      <c r="E104" s="40"/>
      <c r="F104" s="81"/>
    </row>
    <row r="105" spans="2:6">
      <c r="B105" s="38"/>
      <c r="C105" s="38"/>
      <c r="D105" s="40"/>
      <c r="E105" s="40"/>
      <c r="F105" s="81"/>
    </row>
    <row r="106" spans="2:6">
      <c r="B106" s="38"/>
      <c r="C106" s="38"/>
      <c r="D106" s="40"/>
      <c r="E106" s="40"/>
      <c r="F106" s="81"/>
    </row>
    <row r="107" spans="2:6">
      <c r="B107" s="38"/>
      <c r="C107" s="38"/>
      <c r="D107" s="40"/>
      <c r="E107" s="40"/>
      <c r="F107" s="81"/>
    </row>
    <row r="108" spans="2:6">
      <c r="B108" s="76"/>
      <c r="C108" s="79"/>
      <c r="D108" s="40"/>
      <c r="E108" s="40"/>
      <c r="F108" s="81"/>
    </row>
    <row r="109" spans="2:6">
      <c r="B109" s="38"/>
      <c r="C109" s="38"/>
      <c r="D109" s="80"/>
      <c r="E109" s="82"/>
      <c r="F109" s="83"/>
    </row>
    <row r="110" spans="2:6">
      <c r="B110" s="38"/>
      <c r="C110" s="38"/>
      <c r="D110" s="80"/>
      <c r="E110" s="80"/>
      <c r="F110" s="83"/>
    </row>
    <row r="111" spans="2:6">
      <c r="B111" s="38"/>
      <c r="C111" s="38"/>
      <c r="D111" s="80"/>
      <c r="E111" s="80"/>
      <c r="F111" s="83"/>
    </row>
    <row r="112" spans="2:6">
      <c r="B112" s="38"/>
      <c r="C112" s="38"/>
      <c r="D112" s="77"/>
      <c r="E112" s="80"/>
      <c r="F112" s="83"/>
    </row>
    <row r="113" spans="2:6">
      <c r="B113" s="38"/>
      <c r="C113" s="38"/>
      <c r="D113" s="77"/>
      <c r="E113" s="80"/>
      <c r="F113" s="83"/>
    </row>
    <row r="114" spans="2:6">
      <c r="B114" s="38"/>
      <c r="C114" s="38"/>
      <c r="D114" s="77"/>
      <c r="E114" s="80"/>
      <c r="F114" s="83"/>
    </row>
    <row r="115" spans="2:6">
      <c r="B115" s="38"/>
      <c r="C115" s="38"/>
      <c r="D115" s="77"/>
      <c r="E115" s="80"/>
      <c r="F115" s="83"/>
    </row>
    <row r="116" spans="2:6">
      <c r="B116" s="38"/>
      <c r="C116" s="38"/>
      <c r="D116" s="77"/>
      <c r="E116" s="84"/>
      <c r="F116" s="86"/>
    </row>
    <row r="117" spans="2:6">
      <c r="B117" s="38"/>
      <c r="C117" s="38"/>
      <c r="D117" s="40"/>
      <c r="E117" s="84"/>
      <c r="F117" s="84"/>
    </row>
    <row r="118" spans="2:6">
      <c r="B118" s="87"/>
      <c r="C118" s="87"/>
      <c r="D118" s="56"/>
      <c r="E118" s="88"/>
      <c r="F118" s="88"/>
    </row>
    <row r="119" spans="2:6">
      <c r="B119" s="38"/>
      <c r="C119" s="38"/>
      <c r="D119" s="40"/>
      <c r="E119" s="88"/>
      <c r="F119" s="88"/>
    </row>
    <row r="120" spans="2:6">
      <c r="B120" s="38"/>
      <c r="C120" s="38"/>
      <c r="D120" s="40"/>
      <c r="E120" s="88"/>
      <c r="F120" s="88"/>
    </row>
    <row r="121" spans="2:6">
      <c r="B121" s="38"/>
      <c r="C121" s="38"/>
      <c r="D121" s="40"/>
      <c r="E121" s="41"/>
      <c r="F121" s="41"/>
    </row>
    <row r="122" spans="2:6">
      <c r="B122" s="38"/>
      <c r="C122" s="38"/>
      <c r="D122" s="40"/>
      <c r="E122" s="41"/>
      <c r="F122" s="41"/>
    </row>
    <row r="123" spans="2:6">
      <c r="B123" s="38"/>
      <c r="C123" s="38"/>
      <c r="D123" s="40"/>
      <c r="E123" s="41"/>
      <c r="F123" s="41"/>
    </row>
    <row r="124" spans="2:6">
      <c r="B124" s="38"/>
      <c r="C124" s="38"/>
      <c r="D124" s="40"/>
      <c r="E124" s="41"/>
      <c r="F124" s="41"/>
    </row>
    <row r="125" spans="2:6">
      <c r="B125" s="87"/>
      <c r="C125" s="89"/>
      <c r="D125" s="40"/>
      <c r="E125" s="91"/>
      <c r="F125" s="91"/>
    </row>
    <row r="126" spans="2:6">
      <c r="B126" s="38"/>
      <c r="C126" s="38"/>
      <c r="D126" s="40"/>
      <c r="E126" s="91"/>
      <c r="F126" s="91"/>
    </row>
    <row r="127" spans="2:6">
      <c r="B127" s="38"/>
      <c r="C127" s="38"/>
      <c r="D127" s="40"/>
      <c r="E127" s="91"/>
      <c r="F127" s="91"/>
    </row>
    <row r="128" spans="2:6">
      <c r="B128" s="38"/>
      <c r="C128" s="38"/>
      <c r="D128" s="40"/>
      <c r="E128" s="94"/>
      <c r="F128" s="94"/>
    </row>
    <row r="129" spans="2:6">
      <c r="B129" s="38"/>
      <c r="C129" s="38"/>
      <c r="D129" s="77"/>
      <c r="E129" s="92"/>
      <c r="F129" s="92"/>
    </row>
    <row r="130" spans="2:6">
      <c r="B130" s="38"/>
      <c r="C130" s="38"/>
      <c r="D130" s="40"/>
      <c r="E130" s="92"/>
      <c r="F130" s="92"/>
    </row>
    <row r="131" spans="2:6">
      <c r="B131" s="38"/>
      <c r="C131" s="38"/>
      <c r="D131" s="40"/>
      <c r="E131" s="92"/>
      <c r="F131" s="92"/>
    </row>
    <row r="132" spans="2:6">
      <c r="B132" s="38"/>
      <c r="C132" s="38"/>
      <c r="D132" s="40"/>
      <c r="E132" s="92"/>
      <c r="F132" s="92"/>
    </row>
    <row r="133" spans="2:6">
      <c r="B133" s="38"/>
      <c r="C133" s="38"/>
      <c r="D133" s="40"/>
      <c r="E133" s="94"/>
      <c r="F133" s="94"/>
    </row>
    <row r="134" spans="2:6">
      <c r="B134" s="38"/>
      <c r="C134" s="38"/>
      <c r="D134" s="40"/>
      <c r="E134" s="94"/>
      <c r="F134" s="94"/>
    </row>
    <row r="135" spans="2:6">
      <c r="B135" s="38"/>
      <c r="C135" s="38"/>
      <c r="D135" s="40"/>
      <c r="E135" s="94"/>
      <c r="F135" s="93"/>
    </row>
    <row r="136" spans="2:6">
      <c r="B136" s="38"/>
      <c r="C136" s="38"/>
      <c r="D136" s="40"/>
      <c r="E136" s="94"/>
      <c r="F136" s="93"/>
    </row>
    <row r="137" spans="2:6">
      <c r="B137" s="38"/>
      <c r="C137" s="38"/>
      <c r="D137" s="40"/>
      <c r="E137" s="93"/>
      <c r="F137" s="93"/>
    </row>
    <row r="138" spans="2:6">
      <c r="B138" s="38"/>
      <c r="C138" s="38"/>
      <c r="D138" s="40"/>
      <c r="E138" s="95"/>
      <c r="F138" s="95"/>
    </row>
    <row r="139" spans="2:6">
      <c r="B139" s="89"/>
      <c r="C139" s="96"/>
      <c r="D139" s="40"/>
      <c r="E139" s="97"/>
      <c r="F139" s="97"/>
    </row>
    <row r="140" spans="2:6">
      <c r="B140" s="38"/>
      <c r="C140" s="38"/>
      <c r="D140" s="77"/>
      <c r="E140" s="99"/>
      <c r="F140" s="99"/>
    </row>
    <row r="141" spans="2:6">
      <c r="B141" s="38"/>
      <c r="C141" s="38"/>
      <c r="D141" s="77"/>
      <c r="E141" s="99"/>
      <c r="F141" s="97"/>
    </row>
    <row r="142" spans="2:6">
      <c r="B142" s="38"/>
      <c r="C142" s="38"/>
      <c r="D142" s="40"/>
      <c r="E142" s="98"/>
      <c r="F142" s="98"/>
    </row>
    <row r="143" spans="2:6">
      <c r="B143" s="38"/>
      <c r="C143" s="38"/>
      <c r="D143" s="40"/>
      <c r="E143" s="98"/>
      <c r="F143" s="98"/>
    </row>
    <row r="144" spans="2:6">
      <c r="B144" s="38"/>
      <c r="C144" s="38"/>
      <c r="D144" s="40"/>
      <c r="E144" s="99"/>
      <c r="F144" s="99"/>
    </row>
    <row r="145" spans="2:6">
      <c r="B145" s="96"/>
      <c r="C145" s="100"/>
      <c r="D145" s="40"/>
      <c r="E145" s="101"/>
      <c r="F145" s="101"/>
    </row>
    <row r="146" spans="2:6">
      <c r="B146" s="38"/>
      <c r="C146" s="38"/>
      <c r="D146" s="40"/>
      <c r="E146" s="101"/>
      <c r="F146" s="101"/>
    </row>
    <row r="147" spans="2:6">
      <c r="B147" s="38"/>
      <c r="C147" s="38"/>
      <c r="D147" s="40"/>
      <c r="E147" s="101"/>
      <c r="F147" s="101"/>
    </row>
    <row r="148" spans="2:6">
      <c r="B148" s="38"/>
      <c r="C148" s="38"/>
      <c r="D148" s="40"/>
      <c r="E148" s="101"/>
      <c r="F148" s="101"/>
    </row>
    <row r="149" spans="2:6">
      <c r="B149" s="100"/>
      <c r="C149" s="102"/>
      <c r="D149" s="40"/>
      <c r="E149" s="103"/>
      <c r="F149" s="103"/>
    </row>
    <row r="150" spans="2:6">
      <c r="B150" s="38"/>
      <c r="C150" s="38"/>
      <c r="D150" s="40"/>
      <c r="E150" s="103"/>
      <c r="F150" s="103"/>
    </row>
    <row r="151" spans="2:6">
      <c r="B151" s="38"/>
      <c r="C151" s="38"/>
      <c r="D151" s="40"/>
      <c r="E151" s="104"/>
      <c r="F151" s="104"/>
    </row>
    <row r="152" spans="2:6">
      <c r="B152" s="102"/>
      <c r="C152" s="105"/>
      <c r="D152" s="40"/>
      <c r="E152" s="106"/>
      <c r="F152" s="106"/>
    </row>
    <row r="153" spans="2:6">
      <c r="B153" s="38"/>
      <c r="C153" s="38"/>
      <c r="D153" s="40"/>
      <c r="E153" s="106"/>
      <c r="F153" s="106"/>
    </row>
    <row r="154" spans="2:6">
      <c r="B154" s="38"/>
      <c r="C154" s="38"/>
      <c r="D154" s="40"/>
      <c r="E154" s="106"/>
      <c r="F154" s="106"/>
    </row>
    <row r="155" spans="2:6">
      <c r="B155" s="38"/>
      <c r="C155" s="38"/>
      <c r="D155" s="40"/>
      <c r="E155" s="101"/>
      <c r="F155" s="106"/>
    </row>
    <row r="156" spans="2:6">
      <c r="B156" s="107"/>
      <c r="C156" s="107"/>
      <c r="D156" s="40"/>
      <c r="E156" s="108"/>
      <c r="F156" s="108"/>
    </row>
    <row r="157" spans="2:6">
      <c r="B157" s="38"/>
      <c r="C157" s="38"/>
      <c r="D157" s="40"/>
      <c r="E157" s="108"/>
      <c r="F157" s="108"/>
    </row>
    <row r="158" spans="2:6">
      <c r="B158" s="38"/>
      <c r="C158" s="38"/>
      <c r="D158" s="40"/>
      <c r="E158" s="108"/>
      <c r="F158" s="108"/>
    </row>
    <row r="159" spans="2:6">
      <c r="B159" s="38"/>
      <c r="C159" s="38"/>
      <c r="D159" s="40"/>
      <c r="E159" s="109"/>
      <c r="F159" s="109"/>
    </row>
    <row r="160" spans="2:6">
      <c r="B160" s="38"/>
      <c r="C160" s="38"/>
      <c r="D160" s="40"/>
      <c r="E160" s="108"/>
      <c r="F160" s="108"/>
    </row>
    <row r="161" spans="2:6">
      <c r="B161" s="38"/>
      <c r="C161" s="38"/>
      <c r="D161" s="40"/>
      <c r="E161" s="108"/>
      <c r="F161" s="108"/>
    </row>
    <row r="162" spans="2:6">
      <c r="B162" s="38"/>
      <c r="C162" s="38"/>
      <c r="D162" s="40"/>
      <c r="E162" s="108"/>
      <c r="F162" s="108"/>
    </row>
    <row r="163" spans="2:6">
      <c r="B163" s="107"/>
      <c r="C163" s="110"/>
      <c r="D163" s="40"/>
      <c r="E163" s="111"/>
      <c r="F163" s="111"/>
    </row>
    <row r="164" spans="2:6">
      <c r="B164" s="38"/>
      <c r="C164" s="38"/>
      <c r="D164" s="40"/>
      <c r="E164" s="112"/>
      <c r="F164" s="112"/>
    </row>
    <row r="165" spans="2:6">
      <c r="B165" s="113"/>
      <c r="C165" s="113"/>
      <c r="D165" s="114"/>
      <c r="E165" s="114"/>
      <c r="F165" s="115"/>
    </row>
    <row r="166" spans="2:6">
      <c r="B166" s="38"/>
      <c r="C166" s="38"/>
      <c r="D166" s="114"/>
      <c r="E166" s="115"/>
      <c r="F166" s="115"/>
    </row>
    <row r="167" spans="2:6">
      <c r="B167" s="38"/>
      <c r="C167" s="38"/>
      <c r="D167" s="40"/>
      <c r="E167" s="84"/>
      <c r="F167" s="84"/>
    </row>
    <row r="168" spans="2:6">
      <c r="B168" s="38"/>
      <c r="C168" s="38"/>
      <c r="D168" s="40"/>
      <c r="E168" s="84"/>
      <c r="F168" s="84"/>
    </row>
    <row r="169" spans="2:6">
      <c r="B169" s="38"/>
      <c r="C169" s="38"/>
      <c r="D169" s="40"/>
      <c r="E169" s="84"/>
      <c r="F169" s="84"/>
    </row>
    <row r="170" spans="2:6">
      <c r="B170" s="38"/>
      <c r="C170" s="38"/>
      <c r="D170" s="40"/>
      <c r="E170" s="84"/>
      <c r="F170" s="84"/>
    </row>
  </sheetData>
  <pageMargins left="0.7" right="0.7" top="0.78740157499999996" bottom="0.78740157499999996" header="0.3" footer="0.3"/>
  <pageSetup paperSize="9" orientation="portrait"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53141-CC01-448C-ADB0-5A3E9EF30DD3}">
  <sheetPr>
    <tabColor theme="9" tint="0.59999389629810485"/>
  </sheetPr>
  <dimension ref="A1:AK36"/>
  <sheetViews>
    <sheetView showGridLines="0" zoomScale="85" zoomScaleNormal="85" workbookViewId="0">
      <selection activeCell="N13" sqref="N13"/>
    </sheetView>
  </sheetViews>
  <sheetFormatPr baseColWidth="10" defaultColWidth="0" defaultRowHeight="12.75" zeroHeight="1" outlineLevelCol="1"/>
  <cols>
    <col min="1" max="13" width="25.5703125" style="118" customWidth="1"/>
    <col min="14" max="14" width="25.5703125" style="211" customWidth="1"/>
    <col min="15" max="30" width="25.5703125" style="118" customWidth="1"/>
    <col min="31" max="31" width="11.140625" style="119" hidden="1" customWidth="1" outlineLevel="1"/>
    <col min="32" max="32" width="11.140625" style="119" customWidth="1" collapsed="1"/>
    <col min="33" max="36" width="11.140625" style="119" hidden="1" customWidth="1"/>
    <col min="37" max="37" width="0" style="119" hidden="1" customWidth="1"/>
    <col min="38" max="16384" width="11.140625" style="119" hidden="1"/>
  </cols>
  <sheetData>
    <row r="1" spans="1:31">
      <c r="A1" s="117" t="s">
        <v>64</v>
      </c>
      <c r="B1" s="117"/>
      <c r="N1" s="118"/>
    </row>
    <row r="2" spans="1:31">
      <c r="A2" s="117" t="s">
        <v>65</v>
      </c>
      <c r="B2" s="117"/>
      <c r="N2" s="118"/>
    </row>
    <row r="3" spans="1:31">
      <c r="A3" s="117" t="s">
        <v>66</v>
      </c>
      <c r="B3" s="117"/>
      <c r="N3" s="118"/>
    </row>
    <row r="4" spans="1:31">
      <c r="A4" s="117" t="s">
        <v>5</v>
      </c>
      <c r="B4" s="117">
        <f>Jan!C4</f>
        <v>2025</v>
      </c>
      <c r="N4" s="118"/>
    </row>
    <row r="5" spans="1:31">
      <c r="A5" s="117" t="s">
        <v>67</v>
      </c>
      <c r="B5" s="117"/>
      <c r="N5" s="118"/>
    </row>
    <row r="6" spans="1:31" ht="39" customHeight="1">
      <c r="A6" s="117" t="s">
        <v>21</v>
      </c>
      <c r="B6" s="117"/>
      <c r="N6" s="118"/>
    </row>
    <row r="7" spans="1:31">
      <c r="N7" s="118"/>
    </row>
    <row r="8" spans="1:31" ht="37.5" customHeight="1">
      <c r="A8" s="159" t="s">
        <v>196</v>
      </c>
      <c r="B8" s="186" t="str">
        <f>IF(Jan!C12="","",Jan!C12)</f>
        <v>ja</v>
      </c>
      <c r="G8" s="215" t="s">
        <v>224</v>
      </c>
      <c r="N8" s="118"/>
    </row>
    <row r="9" spans="1:31">
      <c r="N9" s="118"/>
      <c r="S9" s="271" t="s">
        <v>149</v>
      </c>
      <c r="T9" s="272"/>
      <c r="U9" s="272"/>
      <c r="V9" s="272"/>
      <c r="W9" s="272"/>
      <c r="X9" s="272"/>
      <c r="Y9" s="273"/>
    </row>
    <row r="10" spans="1:31" ht="15.75">
      <c r="A10" s="173" t="s">
        <v>22</v>
      </c>
      <c r="B10" s="173" t="s">
        <v>25</v>
      </c>
      <c r="C10" s="173" t="s">
        <v>26</v>
      </c>
      <c r="D10" s="173" t="s">
        <v>27</v>
      </c>
      <c r="E10" s="173" t="s">
        <v>57</v>
      </c>
      <c r="F10" s="173" t="s">
        <v>28</v>
      </c>
      <c r="G10" s="173" t="s">
        <v>29</v>
      </c>
      <c r="H10" s="173" t="s">
        <v>30</v>
      </c>
      <c r="I10" s="173" t="s">
        <v>31</v>
      </c>
      <c r="J10" s="173" t="s">
        <v>32</v>
      </c>
      <c r="K10" s="174" t="s">
        <v>33</v>
      </c>
      <c r="L10" s="173" t="s">
        <v>34</v>
      </c>
      <c r="M10" s="173" t="s">
        <v>35</v>
      </c>
      <c r="N10" s="173" t="s">
        <v>36</v>
      </c>
      <c r="O10" s="173" t="s">
        <v>159</v>
      </c>
      <c r="P10" s="173" t="s">
        <v>42</v>
      </c>
      <c r="Q10" s="173" t="s">
        <v>160</v>
      </c>
      <c r="R10" s="173" t="s">
        <v>161</v>
      </c>
      <c r="S10" s="174" t="s">
        <v>162</v>
      </c>
      <c r="T10" s="174" t="s">
        <v>163</v>
      </c>
      <c r="U10" s="174" t="s">
        <v>164</v>
      </c>
      <c r="V10" s="174" t="s">
        <v>165</v>
      </c>
      <c r="W10" s="174" t="s">
        <v>166</v>
      </c>
      <c r="X10" s="174" t="s">
        <v>158</v>
      </c>
      <c r="Y10" s="174" t="s">
        <v>167</v>
      </c>
      <c r="Z10" s="174" t="s">
        <v>233</v>
      </c>
      <c r="AA10" s="174" t="s">
        <v>234</v>
      </c>
      <c r="AB10" s="174" t="s">
        <v>235</v>
      </c>
      <c r="AC10" s="174" t="s">
        <v>236</v>
      </c>
      <c r="AD10" s="174" t="s">
        <v>237</v>
      </c>
    </row>
    <row r="11" spans="1:31" s="121" customFormat="1" ht="140.25">
      <c r="A11" s="120" t="s">
        <v>137</v>
      </c>
      <c r="B11" s="120" t="s">
        <v>138</v>
      </c>
      <c r="C11" s="120" t="s">
        <v>69</v>
      </c>
      <c r="D11" s="120" t="s">
        <v>139</v>
      </c>
      <c r="E11" s="120" t="s">
        <v>182</v>
      </c>
      <c r="F11" s="120" t="s">
        <v>6</v>
      </c>
      <c r="G11" s="120" t="s">
        <v>223</v>
      </c>
      <c r="H11" s="120" t="s">
        <v>225</v>
      </c>
      <c r="I11" s="120" t="s">
        <v>121</v>
      </c>
      <c r="J11" s="120" t="s">
        <v>226</v>
      </c>
      <c r="K11" s="175" t="s">
        <v>230</v>
      </c>
      <c r="L11" s="120" t="s">
        <v>190</v>
      </c>
      <c r="M11" s="120" t="s">
        <v>191</v>
      </c>
      <c r="N11" s="175" t="s">
        <v>197</v>
      </c>
      <c r="O11" s="175" t="s">
        <v>175</v>
      </c>
      <c r="P11" s="175" t="s">
        <v>176</v>
      </c>
      <c r="Q11" s="175" t="s">
        <v>177</v>
      </c>
      <c r="R11" s="175" t="s">
        <v>140</v>
      </c>
      <c r="S11" s="175" t="s">
        <v>178</v>
      </c>
      <c r="T11" s="175" t="s">
        <v>179</v>
      </c>
      <c r="U11" s="175" t="s">
        <v>180</v>
      </c>
      <c r="V11" s="175" t="s">
        <v>141</v>
      </c>
      <c r="W11" s="175" t="s">
        <v>142</v>
      </c>
      <c r="X11" s="175" t="s">
        <v>143</v>
      </c>
      <c r="Y11" s="175" t="s">
        <v>144</v>
      </c>
      <c r="Z11" s="175" t="s">
        <v>56</v>
      </c>
      <c r="AA11" s="175" t="s">
        <v>238</v>
      </c>
      <c r="AB11" s="175" t="s">
        <v>239</v>
      </c>
      <c r="AC11" s="175" t="s">
        <v>240</v>
      </c>
      <c r="AD11" s="175" t="s">
        <v>241</v>
      </c>
      <c r="AE11" s="246" t="s">
        <v>297</v>
      </c>
    </row>
    <row r="12" spans="1:31" ht="12.6" customHeight="1">
      <c r="A12" s="220">
        <f>IF(Jan!$C$6="","-",Jan!$C$6)</f>
        <v>12345</v>
      </c>
      <c r="B12" s="220">
        <f>IF(Jan!$C$7="","-",Jan!$C$7)</f>
        <v>2</v>
      </c>
      <c r="C12" s="220" t="str">
        <f>IF(Jan!$C$8="","-",Jan!$C$8)</f>
        <v>-</v>
      </c>
      <c r="D12" s="220" t="str">
        <f>IF(Jan!$C$9="","-",Jan!$C$9)</f>
        <v>GYN</v>
      </c>
      <c r="E12" s="220" t="s">
        <v>107</v>
      </c>
      <c r="F12" s="219" t="s">
        <v>8</v>
      </c>
      <c r="G12" s="219" t="s">
        <v>108</v>
      </c>
      <c r="H12" s="220">
        <f>COUNT(Jan!$I$20:$I$50)</f>
        <v>31</v>
      </c>
      <c r="I12" s="221">
        <f>Jan!$E$10</f>
        <v>16</v>
      </c>
      <c r="J12" s="221">
        <f>Jan!$G$10</f>
        <v>1</v>
      </c>
      <c r="K12" s="222" t="str">
        <f>IF(Jan!$C$11="","-",Jan!$C$11)</f>
        <v>ja</v>
      </c>
      <c r="L12" s="226">
        <f>Leistungsdaten!$E$12</f>
        <v>150</v>
      </c>
      <c r="M12" s="227">
        <f>Leistungsdaten!$AM$44</f>
        <v>15.77</v>
      </c>
      <c r="N12" s="244">
        <f>IFERROR(ROUND(SUM(Jan!$I$20:$I$50)/5.5/AE12,2),0)</f>
        <v>4.7699999999999996</v>
      </c>
      <c r="O12" s="228">
        <f>IFERROR(ROUND($N12/SUM($N12:$N13)*SUM(Personaldaten!D$13:D$15)/5.5/$AE12,2),0)</f>
        <v>1.21</v>
      </c>
      <c r="P12" s="228">
        <f>IFERROR(ROUND($N12/SUM($N12:$N13)*SUM(Personaldaten!D$16:D$18)/5.5/$AE12,2),0)</f>
        <v>0.42</v>
      </c>
      <c r="Q12" s="228">
        <f>IFERROR(ROUND($N12/SUM($N12:$N13)*SUM(Personaldaten!D$19)/5.5/$AE12,2),0)</f>
        <v>0</v>
      </c>
      <c r="R12" s="228">
        <f>Personaldaten!$D$6</f>
        <v>0.3</v>
      </c>
      <c r="S12" s="228">
        <f>IFERROR(ROUND($V12/SUM($V12:$V13)*SUM(Personaldaten!D$31:D$33)/5.5/$AE12,2),0)</f>
        <v>1.02</v>
      </c>
      <c r="T12" s="228">
        <f>IFERROR(ROUND($V12/SUM($V12:$V13)*SUM(Personaldaten!D$34:D$36)/5.5/$AE12,2),0)</f>
        <v>0.4</v>
      </c>
      <c r="U12" s="228">
        <f>IFERROR(ROUND($V12/SUM($V12:$V13)*SUM(Personaldaten!D$37)/5.5/$AE12,2),0)</f>
        <v>0</v>
      </c>
      <c r="V12" s="245">
        <f>IFERROR(ROUND(SUM(Jan!$K$20:$K$50)/5.5/AE12,2),0)</f>
        <v>3.91</v>
      </c>
      <c r="W12" s="245">
        <f>IFERROR(ROUND(SUM(Jan!M$20:$M$50)/5.5/AE12,2),0)</f>
        <v>1</v>
      </c>
      <c r="X12" s="245">
        <f>IFERROR(ROUND(SUM(Jan!$L$20:$L$50)/5.5/AE12,2),0)</f>
        <v>0.23</v>
      </c>
      <c r="Y12" s="245">
        <f>IFERROR(ROUND(SUM(Jan!$N$20:$N$50)/5.5/AE12,2),0)</f>
        <v>0.27</v>
      </c>
      <c r="Z12" s="226"/>
      <c r="AA12" s="230">
        <f>IF(K12="ja",W12,0)</f>
        <v>1</v>
      </c>
      <c r="AB12" s="230">
        <f>ROUND(Jan!$AN$10/5.5,2)</f>
        <v>0.23</v>
      </c>
      <c r="AC12" s="230">
        <f>ROUND(Jan!$AO$10/5.5,2)</f>
        <v>0.27</v>
      </c>
      <c r="AD12" s="230">
        <f>SUM(AA12:AC12,V12)</f>
        <v>5.41</v>
      </c>
      <c r="AE12" s="247">
        <v>31</v>
      </c>
    </row>
    <row r="13" spans="1:31">
      <c r="A13" s="220">
        <f>A12</f>
        <v>12345</v>
      </c>
      <c r="B13" s="220">
        <f t="shared" ref="B13:D13" si="0">B12</f>
        <v>2</v>
      </c>
      <c r="C13" s="220" t="str">
        <f t="shared" si="0"/>
        <v>-</v>
      </c>
      <c r="D13" s="220" t="str">
        <f t="shared" si="0"/>
        <v>GYN</v>
      </c>
      <c r="E13" s="220" t="s">
        <v>107</v>
      </c>
      <c r="F13" s="219" t="s">
        <v>8</v>
      </c>
      <c r="G13" s="219" t="s">
        <v>109</v>
      </c>
      <c r="H13" s="220">
        <f>COUNT(Jan!$W$20:$W$50)</f>
        <v>31</v>
      </c>
      <c r="I13" s="221">
        <f>Jan!$E$10</f>
        <v>16</v>
      </c>
      <c r="J13" s="221">
        <f>Jan!$G$10</f>
        <v>1</v>
      </c>
      <c r="K13" s="223" t="str">
        <f>K12</f>
        <v>ja</v>
      </c>
      <c r="L13" s="226">
        <f>Leistungsdaten!$E$12</f>
        <v>150</v>
      </c>
      <c r="M13" s="227">
        <f>Leistungsdaten!$AM$46</f>
        <v>14.55</v>
      </c>
      <c r="N13" s="228">
        <f>IFERROR(ROUND(SUM(Jan!$W$20:$W$50)/5.5/AE13,2),0)</f>
        <v>1.45</v>
      </c>
      <c r="O13" s="228">
        <f>IFERROR(ROUND($N13/SUM($N12:$N13)*SUM(Personaldaten!D$13:D$15)/5.5/$AE12,2),0)</f>
        <v>0.37</v>
      </c>
      <c r="P13" s="228">
        <f>IFERROR(ROUND($N13/SUM($N12:$N13)*SUM(Personaldaten!D$16:D$18)/5.5/$AE12,2),0)</f>
        <v>0.13</v>
      </c>
      <c r="Q13" s="228">
        <f>IFERROR(ROUND($N13/SUM($N12:$N13)*SUM(Personaldaten!D$19)/5.5/$AE12,2),0)</f>
        <v>0</v>
      </c>
      <c r="R13" s="228">
        <f>Personaldaten!$D$6</f>
        <v>0.3</v>
      </c>
      <c r="S13" s="228">
        <f>IFERROR(ROUND($V13/SUM($V12:$V13)*SUM(Personaldaten!D$31:D$33)/5.5/$AE12,2),0)</f>
        <v>0.55000000000000004</v>
      </c>
      <c r="T13" s="228">
        <f>IFERROR(ROUND($V13/SUM($V12:$V13)*SUM(Personaldaten!D$34:D$36)/5.5/$AE12,2),0)</f>
        <v>0.22</v>
      </c>
      <c r="U13" s="228">
        <f>IFERROR(ROUND($V13/SUM($V12:$V13)*SUM(Personaldaten!D$37)/5.5/$AE12,2),0)</f>
        <v>0</v>
      </c>
      <c r="V13" s="245">
        <f>IFERROR(ROUND(SUM(Jan!$Y$20:$Y$50)/5.5/AE13,2),0)</f>
        <v>2.11</v>
      </c>
      <c r="W13" s="245">
        <f>IFERROR(ROUND(SUM(Jan!AA$20:$AA$50)/5.5/AE13,2),0)</f>
        <v>0.09</v>
      </c>
      <c r="X13" s="245">
        <f>IFERROR(ROUND(SUM(Jan!$Z$20:$Z$50)/5.5/AE13,2),0)</f>
        <v>0.04</v>
      </c>
      <c r="Y13" s="245">
        <f>IFERROR(ROUND(SUM(Jan!$AB$20:$AB$50)/5.5/AE13,2),0)</f>
        <v>0.09</v>
      </c>
      <c r="Z13" s="226"/>
      <c r="AA13" s="230">
        <f t="shared" ref="AA13:AA35" si="1">IF(K13="ja",W13,0)</f>
        <v>0.09</v>
      </c>
      <c r="AB13" s="230">
        <f>ROUND(Jan!$AR$10/5.5,2)</f>
        <v>0.04</v>
      </c>
      <c r="AC13" s="230">
        <f>ROUND(Jan!$AS$10/5.5,2)</f>
        <v>0.09</v>
      </c>
      <c r="AD13" s="230">
        <f>SUM(AA13:AC13,V13)</f>
        <v>2.33</v>
      </c>
      <c r="AE13" s="247">
        <v>31</v>
      </c>
    </row>
    <row r="14" spans="1:31">
      <c r="A14" s="220">
        <f t="shared" ref="A14:A35" si="2">A13</f>
        <v>12345</v>
      </c>
      <c r="B14" s="220">
        <f t="shared" ref="B14:B35" si="3">B13</f>
        <v>2</v>
      </c>
      <c r="C14" s="220" t="str">
        <f t="shared" ref="C14:C35" si="4">C13</f>
        <v>-</v>
      </c>
      <c r="D14" s="220" t="str">
        <f t="shared" ref="D14:D35" si="5">D13</f>
        <v>GYN</v>
      </c>
      <c r="E14" s="220" t="s">
        <v>107</v>
      </c>
      <c r="F14" s="219" t="s">
        <v>110</v>
      </c>
      <c r="G14" s="219" t="s">
        <v>108</v>
      </c>
      <c r="H14" s="224">
        <f>COUNT(Feb!$I$20:$I$50)</f>
        <v>0</v>
      </c>
      <c r="I14" s="225">
        <f>Feb!$E$10</f>
        <v>16</v>
      </c>
      <c r="J14" s="225">
        <f>Feb!$G$10</f>
        <v>1</v>
      </c>
      <c r="K14" s="222" t="str">
        <f t="shared" ref="K14:K35" si="6">K13</f>
        <v>ja</v>
      </c>
      <c r="L14" s="229">
        <f>Leistungsdaten!$E$58</f>
        <v>0</v>
      </c>
      <c r="M14" s="227">
        <f>Leistungsdaten!$AM$90</f>
        <v>0</v>
      </c>
      <c r="N14" s="244">
        <f>IFERROR(ROUND(SUM(Feb!$I$20:$I$50)/5.5/AE14,2),0)</f>
        <v>0</v>
      </c>
      <c r="O14" s="228">
        <f>IFERROR(ROUND($N14/SUM($N14:$N15)*SUM(Personaldaten!E$13:E$15)/5.5/$AE14,2),0)</f>
        <v>0</v>
      </c>
      <c r="P14" s="228">
        <f>IFERROR(ROUND($N14/SUM($N14:$N15)*SUM(Personaldaten!E$16:E$18)/5.5/$AE14,2),0)</f>
        <v>0</v>
      </c>
      <c r="Q14" s="228">
        <f>IFERROR(ROUND($N14/SUM($N14:$N15)*SUM(Personaldaten!E$19)/5.5/$AE14,2),0)</f>
        <v>0</v>
      </c>
      <c r="R14" s="228">
        <f>Personaldaten!$E$6</f>
        <v>0.24</v>
      </c>
      <c r="S14" s="228">
        <f>IFERROR(ROUND($V14/SUM($V14:$V15)*SUM(Personaldaten!E$31:E$33)/5.5/$AE14,2),0)</f>
        <v>0</v>
      </c>
      <c r="T14" s="228">
        <f>IFERROR(ROUND($V14/SUM($V14:$V15)*SUM(Personaldaten!E$34:E$36)/5.5/$AE14,2),0)</f>
        <v>0</v>
      </c>
      <c r="U14" s="228">
        <f>IFERROR(ROUND($V14/SUM($V14:$V15)*SUM(Personaldaten!E$37)/5.5/$AE14,2),0)</f>
        <v>0</v>
      </c>
      <c r="V14" s="245">
        <f>IFERROR(ROUND(SUM(Feb!$K$20:$K$50)/5.5/AE14,2),0)</f>
        <v>0</v>
      </c>
      <c r="W14" s="245">
        <f>IFERROR(ROUND(SUM(Feb!M$20:$M$50)/5.5/AE14,2),0)</f>
        <v>0</v>
      </c>
      <c r="X14" s="245">
        <f>IFERROR(ROUND(SUM(Feb!$L$20:$L$50)/5.5/AE14,2),0)</f>
        <v>0</v>
      </c>
      <c r="Y14" s="245">
        <f>IFERROR(ROUND(SUM(Feb!$N$20:$N$50)/5.5/AE14,2),0)</f>
        <v>0</v>
      </c>
      <c r="Z14" s="226"/>
      <c r="AA14" s="230">
        <f t="shared" si="1"/>
        <v>0</v>
      </c>
      <c r="AB14" s="230">
        <f>ROUND(Feb!$AN$10/5.5,2)</f>
        <v>0</v>
      </c>
      <c r="AC14" s="230">
        <f>ROUND(Feb!$AO$10/5.5,2)</f>
        <v>0</v>
      </c>
      <c r="AD14" s="230">
        <f t="shared" ref="AD14:AD35" si="7">SUM(AA14:AC14,V14)</f>
        <v>0</v>
      </c>
      <c r="AE14" s="247">
        <f>IF($B$4=2024,29,28)</f>
        <v>28</v>
      </c>
    </row>
    <row r="15" spans="1:31">
      <c r="A15" s="220">
        <f t="shared" si="2"/>
        <v>12345</v>
      </c>
      <c r="B15" s="220">
        <f t="shared" si="3"/>
        <v>2</v>
      </c>
      <c r="C15" s="220" t="str">
        <f t="shared" si="4"/>
        <v>-</v>
      </c>
      <c r="D15" s="220" t="str">
        <f t="shared" si="5"/>
        <v>GYN</v>
      </c>
      <c r="E15" s="220" t="s">
        <v>107</v>
      </c>
      <c r="F15" s="219" t="s">
        <v>110</v>
      </c>
      <c r="G15" s="219" t="s">
        <v>109</v>
      </c>
      <c r="H15" s="224">
        <f>COUNT(Feb!$W$20:$W$50)</f>
        <v>0</v>
      </c>
      <c r="I15" s="225">
        <f>Feb!$E$10</f>
        <v>16</v>
      </c>
      <c r="J15" s="225">
        <f>Feb!$G$10</f>
        <v>1</v>
      </c>
      <c r="K15" s="222" t="str">
        <f t="shared" si="6"/>
        <v>ja</v>
      </c>
      <c r="L15" s="229">
        <f>Leistungsdaten!$E$58</f>
        <v>0</v>
      </c>
      <c r="M15" s="228">
        <f>Leistungsdaten!$AM$92</f>
        <v>0</v>
      </c>
      <c r="N15" s="228">
        <f>IFERROR(ROUND(SUM(Feb!$W$20:$W$50)/5.5/AE15,2),0)</f>
        <v>0</v>
      </c>
      <c r="O15" s="228">
        <f>IFERROR(ROUND($N15/SUM($N14:$N15)*SUM(Personaldaten!E$13:E$15)/5.5/$AE14,2),0)</f>
        <v>0</v>
      </c>
      <c r="P15" s="228">
        <f>IFERROR(ROUND($N15/SUM($N14:$N15)*SUM(Personaldaten!E$16:E$18)/5.5/$AE14,2),0)</f>
        <v>0</v>
      </c>
      <c r="Q15" s="228">
        <f>IFERROR(ROUND($N15/SUM($N14:$N15)*SUM(Personaldaten!E$19)/5.5/$AE14,2),0)</f>
        <v>0</v>
      </c>
      <c r="R15" s="228">
        <f>Personaldaten!$E$6</f>
        <v>0.24</v>
      </c>
      <c r="S15" s="228">
        <f>IFERROR(ROUND($V15/SUM($V14:$V15)*SUM(Personaldaten!E$31:E$33)/5.5/$AE14,2),0)</f>
        <v>0</v>
      </c>
      <c r="T15" s="228">
        <f>IFERROR(ROUND($V15/SUM($V14:$V15)*SUM(Personaldaten!E$34:E$36)/5.5/$AE14,2),0)</f>
        <v>0</v>
      </c>
      <c r="U15" s="228">
        <f>IFERROR(ROUND($V15/SUM($V14:$V15)*SUM(Personaldaten!E$37)/5.5/$AE14,2),0)</f>
        <v>0</v>
      </c>
      <c r="V15" s="245">
        <f>IFERROR(ROUND(SUM(Feb!$Y$20:$Y$50)/5.5/AE15,2),0)</f>
        <v>0</v>
      </c>
      <c r="W15" s="245">
        <f>IFERROR(ROUND(SUM(Feb!AA$20:$AA$50)/5.5/AE15,2),0)</f>
        <v>0</v>
      </c>
      <c r="X15" s="245">
        <f>IFERROR(ROUND(SUM(Feb!$Z$20:$Z$50)/5.5/AE15,2),0)</f>
        <v>0</v>
      </c>
      <c r="Y15" s="245">
        <f>IFERROR(ROUND(SUM(Feb!$AB$20:$AB$50)/5.5/AE15,2),0)</f>
        <v>0</v>
      </c>
      <c r="Z15" s="226"/>
      <c r="AA15" s="230">
        <f t="shared" si="1"/>
        <v>0</v>
      </c>
      <c r="AB15" s="230">
        <f>ROUND(Feb!$AR$10/5.5,2)</f>
        <v>0</v>
      </c>
      <c r="AC15" s="230">
        <f>ROUND(Feb!$AS$10/5.5,2)</f>
        <v>0</v>
      </c>
      <c r="AD15" s="230">
        <f t="shared" si="7"/>
        <v>0</v>
      </c>
      <c r="AE15" s="247">
        <f>IF($B$4=2024,29,28)</f>
        <v>28</v>
      </c>
    </row>
    <row r="16" spans="1:31">
      <c r="A16" s="220">
        <f t="shared" si="2"/>
        <v>12345</v>
      </c>
      <c r="B16" s="220">
        <f t="shared" si="3"/>
        <v>2</v>
      </c>
      <c r="C16" s="220" t="str">
        <f t="shared" si="4"/>
        <v>-</v>
      </c>
      <c r="D16" s="220" t="str">
        <f t="shared" si="5"/>
        <v>GYN</v>
      </c>
      <c r="E16" s="220" t="s">
        <v>107</v>
      </c>
      <c r="F16" s="219" t="s">
        <v>111</v>
      </c>
      <c r="G16" s="219" t="s">
        <v>108</v>
      </c>
      <c r="H16" s="224">
        <f>COUNT(Mär!$I$20:$I$50)</f>
        <v>0</v>
      </c>
      <c r="I16" s="225">
        <f>Mär!$E$10</f>
        <v>16</v>
      </c>
      <c r="J16" s="221">
        <f>Mär!$G$10</f>
        <v>1</v>
      </c>
      <c r="K16" s="222" t="str">
        <f t="shared" si="6"/>
        <v>ja</v>
      </c>
      <c r="L16" s="229">
        <f>Leistungsdaten!$E$104</f>
        <v>0</v>
      </c>
      <c r="M16" s="227">
        <f>Leistungsdaten!$AM$136</f>
        <v>0</v>
      </c>
      <c r="N16" s="244">
        <f>IFERROR(ROUND(SUM(Mär!$I$20:$I$50)/5.5/AE16,2),0)</f>
        <v>0</v>
      </c>
      <c r="O16" s="228">
        <f>IFERROR(ROUND($N16/SUM($N16:$N17)*SUM(Personaldaten!F$13:F$15)/5.5/$AE16,2),0)</f>
        <v>0</v>
      </c>
      <c r="P16" s="228">
        <f>IFERROR(ROUND($N16/SUM($N16:$N17)*SUM(Personaldaten!F$16:F$18)/5.5/$AE16,2),0)</f>
        <v>0</v>
      </c>
      <c r="Q16" s="228">
        <f>IFERROR(ROUND($N16/SUM($N16:$N17)*SUM(Personaldaten!F$19)/5.5/$AE16,2),0)</f>
        <v>0</v>
      </c>
      <c r="R16" s="228">
        <f>Personaldaten!$F$6</f>
        <v>0.26</v>
      </c>
      <c r="S16" s="228">
        <f>IFERROR(ROUND($V16/SUM($V16:$V17)*SUM(Personaldaten!F$31:F$33)/5.5/$AE16,2),0)</f>
        <v>0</v>
      </c>
      <c r="T16" s="228">
        <f>IFERROR(ROUND($V16/SUM($V16:$V17)*SUM(Personaldaten!F$34:F$36)/5.5/$AE16,2),0)</f>
        <v>0</v>
      </c>
      <c r="U16" s="228">
        <f>IFERROR(ROUND($V16/SUM($V16:$V17)*SUM(Personaldaten!F$37)/5.5/$AE16,2),0)</f>
        <v>0</v>
      </c>
      <c r="V16" s="245">
        <f>IFERROR(ROUND(SUM(Mär!$K$20:$K$50)/5.5/AE16,2),0)</f>
        <v>0</v>
      </c>
      <c r="W16" s="245">
        <f>IFERROR(ROUND(SUM(Mär!M$20:$M$50)/5.5/AE16,2),0)</f>
        <v>0</v>
      </c>
      <c r="X16" s="245">
        <f>IFERROR(ROUND(SUM(Mär!$L$20:$L$50)/5.5/AE16,2),0)</f>
        <v>0</v>
      </c>
      <c r="Y16" s="245">
        <f>IFERROR(ROUND(SUM(Mär!$N$20:$N$50)/5.5/AE16,2),0)</f>
        <v>0</v>
      </c>
      <c r="Z16" s="226"/>
      <c r="AA16" s="230">
        <f t="shared" si="1"/>
        <v>0</v>
      </c>
      <c r="AB16" s="230">
        <f>ROUND(Mär!$AN$10/5.5,2)</f>
        <v>0</v>
      </c>
      <c r="AC16" s="230">
        <f>ROUND(Mär!$AO$10/5.5,2)</f>
        <v>0</v>
      </c>
      <c r="AD16" s="230">
        <f t="shared" si="7"/>
        <v>0</v>
      </c>
      <c r="AE16" s="247">
        <v>31</v>
      </c>
    </row>
    <row r="17" spans="1:31">
      <c r="A17" s="220">
        <f t="shared" si="2"/>
        <v>12345</v>
      </c>
      <c r="B17" s="220">
        <f t="shared" si="3"/>
        <v>2</v>
      </c>
      <c r="C17" s="220" t="str">
        <f t="shared" si="4"/>
        <v>-</v>
      </c>
      <c r="D17" s="220" t="str">
        <f t="shared" si="5"/>
        <v>GYN</v>
      </c>
      <c r="E17" s="220" t="s">
        <v>107</v>
      </c>
      <c r="F17" s="219" t="s">
        <v>111</v>
      </c>
      <c r="G17" s="219" t="s">
        <v>109</v>
      </c>
      <c r="H17" s="224">
        <f>COUNT(Mär!$W$20:$W$50)</f>
        <v>0</v>
      </c>
      <c r="I17" s="225">
        <f>Mär!$E$10</f>
        <v>16</v>
      </c>
      <c r="J17" s="221">
        <f>Mär!$G$10</f>
        <v>1</v>
      </c>
      <c r="K17" s="222" t="str">
        <f t="shared" si="6"/>
        <v>ja</v>
      </c>
      <c r="L17" s="229">
        <f>Leistungsdaten!$E$104</f>
        <v>0</v>
      </c>
      <c r="M17" s="228">
        <f>Leistungsdaten!$AM$138</f>
        <v>0</v>
      </c>
      <c r="N17" s="228">
        <f>IFERROR(ROUND(SUM(Mär!$W$20:$W$50)/5.5/AE17,2),0)</f>
        <v>0</v>
      </c>
      <c r="O17" s="228">
        <f>IFERROR(ROUND($N17/SUM($N16:$N17)*SUM(Personaldaten!F$13:F$15)/5.5/$AE16,2),0)</f>
        <v>0</v>
      </c>
      <c r="P17" s="228">
        <f>IFERROR(ROUND($N17/SUM($N16:$N17)*SUM(Personaldaten!F$16:F$18)/5.5/$AE16,2),0)</f>
        <v>0</v>
      </c>
      <c r="Q17" s="228">
        <f>IFERROR(ROUND($N17/SUM($N16:$N17)*SUM(Personaldaten!F$19)/5.5/$AE16,2),0)</f>
        <v>0</v>
      </c>
      <c r="R17" s="228">
        <f>Personaldaten!$F$6</f>
        <v>0.26</v>
      </c>
      <c r="S17" s="228">
        <f>IFERROR(ROUND($V17/SUM($V16:$V17)*SUM(Personaldaten!F$31:F$33)/5.5/$AE16,2),0)</f>
        <v>0</v>
      </c>
      <c r="T17" s="228">
        <f>IFERROR(ROUND($V17/SUM($V16:$V17)*SUM(Personaldaten!F$34:F$36)/5.5/$AE16,2),0)</f>
        <v>0</v>
      </c>
      <c r="U17" s="228">
        <f>IFERROR(ROUND($V17/SUM($V16:$V17)*SUM(Personaldaten!F$37)/5.5/$AE16,2),0)</f>
        <v>0</v>
      </c>
      <c r="V17" s="245">
        <f>IFERROR(ROUND(SUM(Mär!$Y$20:$Y$50)/5.5/AE17,2),0)</f>
        <v>0</v>
      </c>
      <c r="W17" s="245">
        <f>IFERROR(ROUND(SUM(Mär!AA$20:$AA$50)/5.5/AE17,2),0)</f>
        <v>0</v>
      </c>
      <c r="X17" s="245">
        <f>IFERROR(ROUND(SUM(Mär!$Z$20:$Z$50)/5.5/AE17,2),0)</f>
        <v>0</v>
      </c>
      <c r="Y17" s="245">
        <f>IFERROR(ROUND(SUM(Mär!$AB$20:$AB$50)/5.5/AE17,2),0)</f>
        <v>0</v>
      </c>
      <c r="Z17" s="226"/>
      <c r="AA17" s="230">
        <f t="shared" si="1"/>
        <v>0</v>
      </c>
      <c r="AB17" s="230">
        <f>ROUND(Mär!$AR$10/5.5,2)</f>
        <v>0</v>
      </c>
      <c r="AC17" s="230">
        <f>ROUND(Mär!$AS$10/5.5,2)</f>
        <v>0</v>
      </c>
      <c r="AD17" s="230">
        <f t="shared" si="7"/>
        <v>0</v>
      </c>
      <c r="AE17" s="247">
        <v>31</v>
      </c>
    </row>
    <row r="18" spans="1:31">
      <c r="A18" s="220">
        <f t="shared" si="2"/>
        <v>12345</v>
      </c>
      <c r="B18" s="220">
        <f t="shared" si="3"/>
        <v>2</v>
      </c>
      <c r="C18" s="220" t="str">
        <f t="shared" si="4"/>
        <v>-</v>
      </c>
      <c r="D18" s="220" t="str">
        <f t="shared" si="5"/>
        <v>GYN</v>
      </c>
      <c r="E18" s="220" t="s">
        <v>107</v>
      </c>
      <c r="F18" s="219" t="s">
        <v>112</v>
      </c>
      <c r="G18" s="219" t="s">
        <v>108</v>
      </c>
      <c r="H18" s="224">
        <f>COUNT(Apr!$I$20:$I$50)</f>
        <v>0</v>
      </c>
      <c r="I18" s="225">
        <f>Apr!$E$10</f>
        <v>16</v>
      </c>
      <c r="J18" s="221">
        <f>Apr!$G$10</f>
        <v>1</v>
      </c>
      <c r="K18" s="222" t="str">
        <f t="shared" si="6"/>
        <v>ja</v>
      </c>
      <c r="L18" s="229">
        <f>Leistungsdaten!$E$150</f>
        <v>0</v>
      </c>
      <c r="M18" s="227">
        <f>Leistungsdaten!$AM$182</f>
        <v>0</v>
      </c>
      <c r="N18" s="244">
        <f>IFERROR(ROUND(SUM(Apr!$I$20:$I$50)/5.5/AE18,2),0)</f>
        <v>0</v>
      </c>
      <c r="O18" s="228">
        <f>IFERROR(ROUND($N18/SUM($N18:$N19)*SUM(Personaldaten!G$13:G$15)/5.5/$AE18,2),0)</f>
        <v>0</v>
      </c>
      <c r="P18" s="228">
        <f>IFERROR(ROUND($N18/SUM($N18:$N19)*SUM(Personaldaten!G$16:G$18)/5.5/$AE18,2),0)</f>
        <v>0</v>
      </c>
      <c r="Q18" s="228">
        <f>IFERROR(ROUND($N18/SUM($N18:$N19)*SUM(Personaldaten!G$19)/5.5/$AE18,2),0)</f>
        <v>0</v>
      </c>
      <c r="R18" s="228">
        <f>Personaldaten!$G$6</f>
        <v>0.28000000000000003</v>
      </c>
      <c r="S18" s="228">
        <f>IFERROR(ROUND($V18/SUM($V18:$V19)*SUM(Personaldaten!G$31:G$33)/5.5/$AE18,2),0)</f>
        <v>0</v>
      </c>
      <c r="T18" s="228">
        <f>IFERROR(ROUND($V18/SUM($V18:$V19)*SUM(Personaldaten!G$34:G$36)/5.5/$AE18,2),0)</f>
        <v>0</v>
      </c>
      <c r="U18" s="228">
        <f>IFERROR(ROUND($V18/SUM($V18:$V19)*SUM(Personaldaten!G$37)/5.5/$AE18,2),0)</f>
        <v>0</v>
      </c>
      <c r="V18" s="245">
        <f>IFERROR(ROUND(SUM(Apr!$K$20:$K$50)/5.5/AE18,2),0)</f>
        <v>0</v>
      </c>
      <c r="W18" s="245">
        <f>IFERROR(ROUND(SUM(Apr!M$20:$M$50)/5.5/AE18,2),0)</f>
        <v>0</v>
      </c>
      <c r="X18" s="245">
        <f>IFERROR(ROUND(SUM(Apr!$L$20:$L$50)/5.5/AE18,2),0)</f>
        <v>0</v>
      </c>
      <c r="Y18" s="245">
        <f>IFERROR(ROUND(SUM(Apr!$N$20:$N$50)/5.5/AE18,2),0)</f>
        <v>0</v>
      </c>
      <c r="Z18" s="226"/>
      <c r="AA18" s="230">
        <f t="shared" si="1"/>
        <v>0</v>
      </c>
      <c r="AB18" s="230">
        <f>ROUND(Apr!$AN$10/5.5,2)</f>
        <v>0</v>
      </c>
      <c r="AC18" s="230">
        <f>ROUND(Apr!$AO$10/5.5,2)</f>
        <v>0</v>
      </c>
      <c r="AD18" s="230">
        <f t="shared" si="7"/>
        <v>0</v>
      </c>
      <c r="AE18" s="247">
        <v>30</v>
      </c>
    </row>
    <row r="19" spans="1:31">
      <c r="A19" s="220">
        <f t="shared" si="2"/>
        <v>12345</v>
      </c>
      <c r="B19" s="220">
        <f t="shared" si="3"/>
        <v>2</v>
      </c>
      <c r="C19" s="220" t="str">
        <f t="shared" si="4"/>
        <v>-</v>
      </c>
      <c r="D19" s="220" t="str">
        <f t="shared" si="5"/>
        <v>GYN</v>
      </c>
      <c r="E19" s="220" t="s">
        <v>107</v>
      </c>
      <c r="F19" s="219" t="s">
        <v>112</v>
      </c>
      <c r="G19" s="219" t="s">
        <v>109</v>
      </c>
      <c r="H19" s="224">
        <f>COUNT(Apr!$W$20:$W$50)</f>
        <v>0</v>
      </c>
      <c r="I19" s="225">
        <f>Apr!$E$10</f>
        <v>16</v>
      </c>
      <c r="J19" s="221">
        <f>Apr!$G$10</f>
        <v>1</v>
      </c>
      <c r="K19" s="222" t="str">
        <f t="shared" si="6"/>
        <v>ja</v>
      </c>
      <c r="L19" s="229">
        <f>Leistungsdaten!$E$150</f>
        <v>0</v>
      </c>
      <c r="M19" s="228">
        <f>Leistungsdaten!$AM$184</f>
        <v>0</v>
      </c>
      <c r="N19" s="228">
        <f>IFERROR(ROUND(SUM(Apr!$W$20:$W$50)/5.5/AE19,2),0)</f>
        <v>0</v>
      </c>
      <c r="O19" s="228">
        <f>IFERROR(ROUND($N19/SUM($N18:$N19)*SUM(Personaldaten!G$13:G$15)/5.5/$AE18,2),0)</f>
        <v>0</v>
      </c>
      <c r="P19" s="228">
        <f>IFERROR(ROUND($N19/SUM($N18:$N19)*SUM(Personaldaten!G$16:G$18)/5.5/$AE18,2),0)</f>
        <v>0</v>
      </c>
      <c r="Q19" s="228">
        <f>IFERROR(ROUND($N19/SUM($N18:$N19)*SUM(Personaldaten!G$19)/5.5/$AE18,2),0)</f>
        <v>0</v>
      </c>
      <c r="R19" s="228">
        <f>Personaldaten!$G$6</f>
        <v>0.28000000000000003</v>
      </c>
      <c r="S19" s="228">
        <f>IFERROR(ROUND($V19/SUM($V18:$V19)*SUM(Personaldaten!G$31:G$33)/5.5/$AE18,2),0)</f>
        <v>0</v>
      </c>
      <c r="T19" s="228">
        <f>IFERROR(ROUND($V19/SUM($V18:$V19)*SUM(Personaldaten!G$34:G$36)/5.5/$AE18,2),0)</f>
        <v>0</v>
      </c>
      <c r="U19" s="228">
        <f>IFERROR(ROUND($V19/SUM($V18:$V19)*SUM(Personaldaten!G$37)/5.5/$AE18,2),0)</f>
        <v>0</v>
      </c>
      <c r="V19" s="245">
        <f>IFERROR(ROUND(SUM(Apr!$Y$20:$Y$50)/5.5/AE19,2),0)</f>
        <v>0</v>
      </c>
      <c r="W19" s="245">
        <f>IFERROR(ROUND(SUM(Apr!AA$20:$AA$50)/5.5/AE19,2),0)</f>
        <v>0</v>
      </c>
      <c r="X19" s="245">
        <f>IFERROR(ROUND(SUM(Apr!$Z$20:$Z$50)/5.5/AE19,2),0)</f>
        <v>0</v>
      </c>
      <c r="Y19" s="245">
        <f>IFERROR(ROUND(SUM(Apr!$AB$20:$AB$50)/5.5/AE19,2),0)</f>
        <v>0</v>
      </c>
      <c r="Z19" s="226"/>
      <c r="AA19" s="230">
        <f t="shared" si="1"/>
        <v>0</v>
      </c>
      <c r="AB19" s="230">
        <f>ROUND(Apr!$AR$10/5.5,2)</f>
        <v>0</v>
      </c>
      <c r="AC19" s="230">
        <f>ROUND(Apr!$AS$10/5.5,2)</f>
        <v>0</v>
      </c>
      <c r="AD19" s="230">
        <f t="shared" si="7"/>
        <v>0</v>
      </c>
      <c r="AE19" s="247">
        <v>30</v>
      </c>
    </row>
    <row r="20" spans="1:31">
      <c r="A20" s="220">
        <f t="shared" si="2"/>
        <v>12345</v>
      </c>
      <c r="B20" s="220">
        <f t="shared" si="3"/>
        <v>2</v>
      </c>
      <c r="C20" s="220" t="str">
        <f t="shared" si="4"/>
        <v>-</v>
      </c>
      <c r="D20" s="220" t="str">
        <f t="shared" si="5"/>
        <v>GYN</v>
      </c>
      <c r="E20" s="220" t="s">
        <v>107</v>
      </c>
      <c r="F20" s="219" t="s">
        <v>113</v>
      </c>
      <c r="G20" s="219" t="s">
        <v>108</v>
      </c>
      <c r="H20" s="224">
        <f>COUNT(Mai!$I$20:$I$50)</f>
        <v>0</v>
      </c>
      <c r="I20" s="225">
        <f>Mai!$E$10</f>
        <v>16</v>
      </c>
      <c r="J20" s="221">
        <f>Mai!$G$10</f>
        <v>1</v>
      </c>
      <c r="K20" s="222" t="str">
        <f t="shared" si="6"/>
        <v>ja</v>
      </c>
      <c r="L20" s="229">
        <f>Leistungsdaten!$E$196</f>
        <v>0</v>
      </c>
      <c r="M20" s="227">
        <f>Leistungsdaten!$AM$228</f>
        <v>0</v>
      </c>
      <c r="N20" s="244">
        <f>IFERROR(ROUND(SUM(Mai!$I$20:$I$50)/5.5/AE20,2),0)</f>
        <v>0</v>
      </c>
      <c r="O20" s="228">
        <f>IFERROR(ROUND($N20/SUM($N20:$N21)*SUM(Personaldaten!H$13:H$15)/5.5/$AE20,2),0)</f>
        <v>0</v>
      </c>
      <c r="P20" s="228">
        <f>IFERROR(ROUND($N20/SUM($N20:$N21)*SUM(Personaldaten!H$16:H$18)/5.5/$AE20,2),0)</f>
        <v>0</v>
      </c>
      <c r="Q20" s="228">
        <f>IFERROR(ROUND($N20/SUM($N20:$N21)*SUM(Personaldaten!H$19)/5.5/$AE20,2),0)</f>
        <v>0</v>
      </c>
      <c r="R20" s="228">
        <f>Personaldaten!$H$6</f>
        <v>0.24</v>
      </c>
      <c r="S20" s="228">
        <f>IFERROR(ROUND($V20/SUM($V20:$V21)*SUM(Personaldaten!H$31:H$33)/5.5/$AE20,2),0)</f>
        <v>0</v>
      </c>
      <c r="T20" s="228">
        <f>IFERROR(ROUND($V20/SUM($V20:$V21)*SUM(Personaldaten!H$34:H$36)/5.5/$AE20,2),0)</f>
        <v>0</v>
      </c>
      <c r="U20" s="228">
        <f>IFERROR(ROUND($V20/SUM($V20:$V21)*SUM(Personaldaten!H$37)/5.5/$AE20,2),0)</f>
        <v>0</v>
      </c>
      <c r="V20" s="245">
        <f>IFERROR(ROUND(SUM(Mai!$K$20:$K$50)/5.5/AE20,2),0)</f>
        <v>0</v>
      </c>
      <c r="W20" s="245">
        <f>IFERROR(ROUND(SUM(Mai!M$20:$M$50)/5.5/AE20,2),0)</f>
        <v>0</v>
      </c>
      <c r="X20" s="245">
        <f>IFERROR(ROUND(SUM(Mai!$L$20:$L$50)/5.5/AE20,2),0)</f>
        <v>0</v>
      </c>
      <c r="Y20" s="245">
        <f>IFERROR(ROUND(SUM(Mai!$N$20:$N$50)/5.5/AE20,2),0)</f>
        <v>0</v>
      </c>
      <c r="Z20" s="226"/>
      <c r="AA20" s="230">
        <f t="shared" si="1"/>
        <v>0</v>
      </c>
      <c r="AB20" s="230">
        <f>ROUND(Mai!$AN$10/5.5,2)</f>
        <v>0</v>
      </c>
      <c r="AC20" s="230">
        <f>ROUND(Mai!$AO$10/5.5,2)</f>
        <v>0</v>
      </c>
      <c r="AD20" s="230">
        <f t="shared" si="7"/>
        <v>0</v>
      </c>
      <c r="AE20" s="247">
        <v>31</v>
      </c>
    </row>
    <row r="21" spans="1:31">
      <c r="A21" s="220">
        <f t="shared" si="2"/>
        <v>12345</v>
      </c>
      <c r="B21" s="220">
        <f t="shared" si="3"/>
        <v>2</v>
      </c>
      <c r="C21" s="220" t="str">
        <f t="shared" si="4"/>
        <v>-</v>
      </c>
      <c r="D21" s="220" t="str">
        <f t="shared" si="5"/>
        <v>GYN</v>
      </c>
      <c r="E21" s="220" t="s">
        <v>107</v>
      </c>
      <c r="F21" s="219" t="s">
        <v>113</v>
      </c>
      <c r="G21" s="219" t="s">
        <v>109</v>
      </c>
      <c r="H21" s="224">
        <f>COUNT(Mai!$W$20:$W$50)</f>
        <v>0</v>
      </c>
      <c r="I21" s="225">
        <f>Mai!$E$10</f>
        <v>16</v>
      </c>
      <c r="J21" s="221">
        <f>Mai!$G$10</f>
        <v>1</v>
      </c>
      <c r="K21" s="222" t="str">
        <f t="shared" si="6"/>
        <v>ja</v>
      </c>
      <c r="L21" s="229">
        <f>Leistungsdaten!$E$196</f>
        <v>0</v>
      </c>
      <c r="M21" s="228">
        <f>Leistungsdaten!$AM$230</f>
        <v>0</v>
      </c>
      <c r="N21" s="228">
        <f>IFERROR(ROUND(SUM(Mai!$W$20:$W$50)/5.5/AE21,2),0)</f>
        <v>0</v>
      </c>
      <c r="O21" s="228">
        <f>IFERROR(ROUND($N21/SUM($N20:$N21)*SUM(Personaldaten!H$13:H$15)/5.5/$AE20,2),0)</f>
        <v>0</v>
      </c>
      <c r="P21" s="228">
        <f>IFERROR(ROUND($N21/SUM($N20:$N21)*SUM(Personaldaten!H$16:H$18)/5.5/$AE20,2),0)</f>
        <v>0</v>
      </c>
      <c r="Q21" s="228">
        <f>IFERROR(ROUND($N21/SUM($N20:$N21)*SUM(Personaldaten!H$19)/5.5/$AE20,2),0)</f>
        <v>0</v>
      </c>
      <c r="R21" s="228">
        <f>Personaldaten!$H$6</f>
        <v>0.24</v>
      </c>
      <c r="S21" s="228">
        <f>IFERROR(ROUND($V21/SUM($V20:$V21)*SUM(Personaldaten!H$31:H$33)/5.5/$AE20,2),0)</f>
        <v>0</v>
      </c>
      <c r="T21" s="228">
        <f>IFERROR(ROUND($V21/SUM($V20:$V21)*SUM(Personaldaten!H$34:H$36)/5.5/$AE20,2),0)</f>
        <v>0</v>
      </c>
      <c r="U21" s="228">
        <f>IFERROR(ROUND($V21/SUM($V20:$V21)*SUM(Personaldaten!H$37)/5.5/$AE20,2),0)</f>
        <v>0</v>
      </c>
      <c r="V21" s="245">
        <f>IFERROR(ROUND(SUM(Mai!$Y$20:$Y$50)/5.5/AE21,2),0)</f>
        <v>0</v>
      </c>
      <c r="W21" s="245">
        <f>IFERROR(ROUND(SUM(Mai!AA$20:$AA$50)/5.5/AE21,2),0)</f>
        <v>0</v>
      </c>
      <c r="X21" s="245">
        <f>IFERROR(ROUND(SUM(Mai!$Z$20:$Z$50)/5.5/AE21,2),0)</f>
        <v>0</v>
      </c>
      <c r="Y21" s="245">
        <f>IFERROR(ROUND(SUM(Mai!$AB$20:$AB$50)/5.5/AE21,2),0)</f>
        <v>0</v>
      </c>
      <c r="Z21" s="226"/>
      <c r="AA21" s="230">
        <f t="shared" si="1"/>
        <v>0</v>
      </c>
      <c r="AB21" s="230">
        <f>ROUND(Mai!$AR$10/5.5,2)</f>
        <v>0</v>
      </c>
      <c r="AC21" s="230">
        <f>ROUND(Mai!$AS$10/5.5,2)</f>
        <v>0</v>
      </c>
      <c r="AD21" s="230">
        <f t="shared" si="7"/>
        <v>0</v>
      </c>
      <c r="AE21" s="247">
        <v>31</v>
      </c>
    </row>
    <row r="22" spans="1:31">
      <c r="A22" s="220">
        <f t="shared" si="2"/>
        <v>12345</v>
      </c>
      <c r="B22" s="220">
        <f t="shared" si="3"/>
        <v>2</v>
      </c>
      <c r="C22" s="220" t="str">
        <f t="shared" si="4"/>
        <v>-</v>
      </c>
      <c r="D22" s="220" t="str">
        <f t="shared" si="5"/>
        <v>GYN</v>
      </c>
      <c r="E22" s="220" t="s">
        <v>107</v>
      </c>
      <c r="F22" s="219" t="s">
        <v>114</v>
      </c>
      <c r="G22" s="219" t="s">
        <v>108</v>
      </c>
      <c r="H22" s="224">
        <f>COUNT(Jun!$I$20:$I$50)</f>
        <v>0</v>
      </c>
      <c r="I22" s="225">
        <f>Jun!$E$10</f>
        <v>16</v>
      </c>
      <c r="J22" s="221">
        <f>Jun!$G$10</f>
        <v>1</v>
      </c>
      <c r="K22" s="222" t="str">
        <f t="shared" si="6"/>
        <v>ja</v>
      </c>
      <c r="L22" s="229">
        <f>Leistungsdaten!$E$242</f>
        <v>0</v>
      </c>
      <c r="M22" s="227">
        <f>Leistungsdaten!$AM$274</f>
        <v>0</v>
      </c>
      <c r="N22" s="244">
        <f>IFERROR(ROUND(SUM(Jun!$I$20:$I$50)/5.5/AE22,2),0)</f>
        <v>0</v>
      </c>
      <c r="O22" s="228">
        <f>IFERROR(ROUND($N22/SUM($N22:$N23)*SUM(Personaldaten!I$13:I$15)/5.5/$AE22,2),0)</f>
        <v>0</v>
      </c>
      <c r="P22" s="228">
        <f>IFERROR(ROUND($N22/SUM($N22:$N23)*SUM(Personaldaten!I$16:I$18)/5.5/$AE22,2),0)</f>
        <v>0</v>
      </c>
      <c r="Q22" s="228">
        <f>IFERROR(ROUND($N22/SUM($N22:$N23)*SUM(Personaldaten!I$19)/5.5/$AE22,2),0)</f>
        <v>0</v>
      </c>
      <c r="R22" s="228">
        <f>Personaldaten!$I$6</f>
        <v>0.22</v>
      </c>
      <c r="S22" s="228">
        <f>IFERROR(ROUND($V22/SUM($V22:$V23)*SUM(Personaldaten!I$31:I$33)/5.5/$AE22,2),0)</f>
        <v>0</v>
      </c>
      <c r="T22" s="228">
        <f>IFERROR(ROUND($V22/SUM($V22:$V23)*SUM(Personaldaten!I$34:I$36)/5.5/$AE22,2),0)</f>
        <v>0</v>
      </c>
      <c r="U22" s="228">
        <f>IFERROR(ROUND($V22/SUM($V22:$V23)*SUM(Personaldaten!I$37)/5.5/$AE22,2),0)</f>
        <v>0</v>
      </c>
      <c r="V22" s="245">
        <f>IFERROR(ROUND(SUM(Jun!$K$20:$K$50)/5.5/AE22,2),0)</f>
        <v>0</v>
      </c>
      <c r="W22" s="245">
        <f>IFERROR(ROUND(SUM(Jun!M$20:$M$50)/5.5/AE22,2),0)</f>
        <v>0</v>
      </c>
      <c r="X22" s="245">
        <f>IFERROR(ROUND(SUM(Jun!$L$20:$L$50)/5.5/AE22,2),0)</f>
        <v>0</v>
      </c>
      <c r="Y22" s="245">
        <f>IFERROR(ROUND(SUM(Jun!$N$20:$N$50)/5.5/AE22,2),0)</f>
        <v>0</v>
      </c>
      <c r="Z22" s="226"/>
      <c r="AA22" s="230">
        <f t="shared" si="1"/>
        <v>0</v>
      </c>
      <c r="AB22" s="230">
        <f>ROUND(Jun!$AN$10/5.5,2)</f>
        <v>0</v>
      </c>
      <c r="AC22" s="230">
        <f>ROUND(Jun!$AO$10/5.5,2)</f>
        <v>0</v>
      </c>
      <c r="AD22" s="230">
        <f t="shared" si="7"/>
        <v>0</v>
      </c>
      <c r="AE22" s="247">
        <v>30</v>
      </c>
    </row>
    <row r="23" spans="1:31">
      <c r="A23" s="220">
        <f t="shared" si="2"/>
        <v>12345</v>
      </c>
      <c r="B23" s="220">
        <f t="shared" si="3"/>
        <v>2</v>
      </c>
      <c r="C23" s="220" t="str">
        <f t="shared" si="4"/>
        <v>-</v>
      </c>
      <c r="D23" s="220" t="str">
        <f t="shared" si="5"/>
        <v>GYN</v>
      </c>
      <c r="E23" s="220" t="s">
        <v>107</v>
      </c>
      <c r="F23" s="219" t="s">
        <v>114</v>
      </c>
      <c r="G23" s="219" t="s">
        <v>109</v>
      </c>
      <c r="H23" s="224">
        <f>COUNT(Jun!$W$20:$W$50)</f>
        <v>0</v>
      </c>
      <c r="I23" s="225">
        <f>Jun!$E$10</f>
        <v>16</v>
      </c>
      <c r="J23" s="221">
        <f>Jun!$G$10</f>
        <v>1</v>
      </c>
      <c r="K23" s="222" t="str">
        <f t="shared" si="6"/>
        <v>ja</v>
      </c>
      <c r="L23" s="229">
        <f>Leistungsdaten!$E$242</f>
        <v>0</v>
      </c>
      <c r="M23" s="228">
        <f>Leistungsdaten!$AM$276</f>
        <v>0</v>
      </c>
      <c r="N23" s="228">
        <f>IFERROR(ROUND(SUM(Jun!$W$20:$W$50)/5.5/AE23,2),0)</f>
        <v>0</v>
      </c>
      <c r="O23" s="228">
        <f>IFERROR(ROUND($N23/SUM($N22:$N23)*SUM(Personaldaten!I$13:I$15)/5.5/$AE22,2),0)</f>
        <v>0</v>
      </c>
      <c r="P23" s="228">
        <f>IFERROR(ROUND($N23/SUM($N22:$N23)*SUM(Personaldaten!I$16:I$18)/5.5/$AE22,2),0)</f>
        <v>0</v>
      </c>
      <c r="Q23" s="228">
        <f>IFERROR(ROUND($N23/SUM($N22:$N23)*SUM(Personaldaten!I$19)/5.5/$AE22,2),0)</f>
        <v>0</v>
      </c>
      <c r="R23" s="228">
        <f>Personaldaten!$I$6</f>
        <v>0.22</v>
      </c>
      <c r="S23" s="228">
        <f>IFERROR(ROUND($V23/SUM($V22:$V23)*SUM(Personaldaten!I$31:I$33)/5.5/$AE22,2),0)</f>
        <v>0</v>
      </c>
      <c r="T23" s="228">
        <f>IFERROR(ROUND($V23/SUM($V22:$V23)*SUM(Personaldaten!I$34:I$36)/5.5/$AE22,2),0)</f>
        <v>0</v>
      </c>
      <c r="U23" s="228">
        <f>IFERROR(ROUND($V23/SUM($V22:$V23)*SUM(Personaldaten!I$37)/5.5/$AE22,2),0)</f>
        <v>0</v>
      </c>
      <c r="V23" s="245">
        <f>IFERROR(ROUND(SUM(Jun!$Y$20:$Y$50)/5.5/AE23,2),0)</f>
        <v>0</v>
      </c>
      <c r="W23" s="245">
        <f>IFERROR(ROUND(SUM(Jun!AA$20:$AA$50)/5.5/AE23,2),0)</f>
        <v>0</v>
      </c>
      <c r="X23" s="245">
        <f>IFERROR(ROUND(SUM(Jun!$Z$20:$Z$50)/5.5/AE23,2),0)</f>
        <v>0</v>
      </c>
      <c r="Y23" s="245">
        <f>IFERROR(ROUND(SUM(Jun!$AB$20:$AB$50)/5.5/AE23,2),0)</f>
        <v>0</v>
      </c>
      <c r="Z23" s="226"/>
      <c r="AA23" s="230">
        <f t="shared" si="1"/>
        <v>0</v>
      </c>
      <c r="AB23" s="230">
        <f>ROUND(Jun!$AR$10/5.5,2)</f>
        <v>0</v>
      </c>
      <c r="AC23" s="230">
        <f>ROUND(Jun!$AS$10/5.5,2)</f>
        <v>0</v>
      </c>
      <c r="AD23" s="230">
        <f t="shared" si="7"/>
        <v>0</v>
      </c>
      <c r="AE23" s="247">
        <v>30</v>
      </c>
    </row>
    <row r="24" spans="1:31">
      <c r="A24" s="220">
        <f t="shared" si="2"/>
        <v>12345</v>
      </c>
      <c r="B24" s="220">
        <f t="shared" si="3"/>
        <v>2</v>
      </c>
      <c r="C24" s="220" t="str">
        <f t="shared" si="4"/>
        <v>-</v>
      </c>
      <c r="D24" s="220" t="str">
        <f t="shared" si="5"/>
        <v>GYN</v>
      </c>
      <c r="E24" s="220" t="s">
        <v>107</v>
      </c>
      <c r="F24" s="219" t="s">
        <v>115</v>
      </c>
      <c r="G24" s="219" t="s">
        <v>108</v>
      </c>
      <c r="H24" s="224">
        <f>COUNT(Jul!$I$20:$I$50)</f>
        <v>0</v>
      </c>
      <c r="I24" s="225">
        <f>Jul!$E$10</f>
        <v>16</v>
      </c>
      <c r="J24" s="221">
        <f>Jul!$G$10</f>
        <v>1</v>
      </c>
      <c r="K24" s="222" t="str">
        <f t="shared" si="6"/>
        <v>ja</v>
      </c>
      <c r="L24" s="229">
        <f>Leistungsdaten!$E$288</f>
        <v>0</v>
      </c>
      <c r="M24" s="227">
        <f>Leistungsdaten!$AM$320</f>
        <v>0</v>
      </c>
      <c r="N24" s="244">
        <f>IFERROR(ROUND(SUM(Jul!$I$20:$I$50)/5.5/AE24,2),0)</f>
        <v>0</v>
      </c>
      <c r="O24" s="228">
        <f>IFERROR(ROUND($N24/SUM($N24:$N25)*SUM(Personaldaten!J$13:J$15)/5.5/$AE24,2),0)</f>
        <v>0</v>
      </c>
      <c r="P24" s="228">
        <f>IFERROR(ROUND($N24/SUM($N24:$N25)*SUM(Personaldaten!J$16:J$18)/5.5/$AE24,2),0)</f>
        <v>0</v>
      </c>
      <c r="Q24" s="228">
        <f>IFERROR(ROUND($N24/SUM($N24:$N25)*SUM(Personaldaten!J$19)/5.5/$AE24,2),0)</f>
        <v>0</v>
      </c>
      <c r="R24" s="228">
        <f>Personaldaten!$J$6</f>
        <v>0.2</v>
      </c>
      <c r="S24" s="228">
        <f>IFERROR(ROUND($V24/SUM($V24:$V25)*SUM(Personaldaten!J$31:J$33)/5.5/$AE24,2),0)</f>
        <v>0</v>
      </c>
      <c r="T24" s="228">
        <f>IFERROR(ROUND($V24/SUM($V24:$V25)*SUM(Personaldaten!J$34:J$36)/5.5/$AE24,2),0)</f>
        <v>0</v>
      </c>
      <c r="U24" s="228">
        <f>IFERROR(ROUND($V24/SUM($V24:$V25)*SUM(Personaldaten!J$37)/5.5/$AE24,2),0)</f>
        <v>0</v>
      </c>
      <c r="V24" s="245">
        <f>IFERROR(ROUND(SUM(Jul!$K$20:$K$50)/5.5/AE24,2),0)</f>
        <v>0</v>
      </c>
      <c r="W24" s="245">
        <f>IFERROR(ROUND(SUM(Jul!M$20:$M$50)/5.5/AE24,2),0)</f>
        <v>0</v>
      </c>
      <c r="X24" s="245">
        <f>IFERROR(ROUND(SUM(Jul!$L$20:$L$50)/5.5/AE24,2),0)</f>
        <v>0</v>
      </c>
      <c r="Y24" s="245">
        <f>IFERROR(ROUND(SUM(Jul!$N$20:$N$50)/5.5/AE24,2),0)</f>
        <v>0</v>
      </c>
      <c r="Z24" s="226"/>
      <c r="AA24" s="230">
        <f t="shared" si="1"/>
        <v>0</v>
      </c>
      <c r="AB24" s="230">
        <f>ROUND(Jul!$AN$10/5.5,2)</f>
        <v>0</v>
      </c>
      <c r="AC24" s="230">
        <f>ROUND(Jul!$AO$10/5.5,2)</f>
        <v>0</v>
      </c>
      <c r="AD24" s="230">
        <f t="shared" si="7"/>
        <v>0</v>
      </c>
      <c r="AE24" s="247">
        <v>31</v>
      </c>
    </row>
    <row r="25" spans="1:31">
      <c r="A25" s="220">
        <f t="shared" si="2"/>
        <v>12345</v>
      </c>
      <c r="B25" s="220">
        <f t="shared" si="3"/>
        <v>2</v>
      </c>
      <c r="C25" s="220" t="str">
        <f t="shared" si="4"/>
        <v>-</v>
      </c>
      <c r="D25" s="220" t="str">
        <f t="shared" si="5"/>
        <v>GYN</v>
      </c>
      <c r="E25" s="220" t="s">
        <v>107</v>
      </c>
      <c r="F25" s="219" t="s">
        <v>115</v>
      </c>
      <c r="G25" s="219" t="s">
        <v>109</v>
      </c>
      <c r="H25" s="224">
        <f>COUNT(Jul!$W$20:$W$50)</f>
        <v>0</v>
      </c>
      <c r="I25" s="225">
        <f>Jul!$E$10</f>
        <v>16</v>
      </c>
      <c r="J25" s="221">
        <f>Jul!$G$10</f>
        <v>1</v>
      </c>
      <c r="K25" s="222" t="str">
        <f t="shared" si="6"/>
        <v>ja</v>
      </c>
      <c r="L25" s="229">
        <f>Leistungsdaten!$E$288</f>
        <v>0</v>
      </c>
      <c r="M25" s="228">
        <f>Leistungsdaten!$AM$322</f>
        <v>0</v>
      </c>
      <c r="N25" s="228">
        <f>IFERROR(ROUND(SUM(Jul!$W$20:$W$50)/5.5/AE25,2),0)</f>
        <v>0</v>
      </c>
      <c r="O25" s="228">
        <f>IFERROR(ROUND($N25/SUM($N24:$N25)*SUM(Personaldaten!J$13:J$15)/5.5/$AE24,2),0)</f>
        <v>0</v>
      </c>
      <c r="P25" s="228">
        <f>IFERROR(ROUND($N25/SUM($N24:$N25)*SUM(Personaldaten!J$16:J$18)/5.5/$AE24,2),0)</f>
        <v>0</v>
      </c>
      <c r="Q25" s="228">
        <f>IFERROR(ROUND($N25/SUM($N24:$N25)*SUM(Personaldaten!J$19)/5.5/$AE24,2),0)</f>
        <v>0</v>
      </c>
      <c r="R25" s="228">
        <f>Personaldaten!$J$6</f>
        <v>0.2</v>
      </c>
      <c r="S25" s="228">
        <f>IFERROR(ROUND($V25/SUM($V24:$V25)*SUM(Personaldaten!J$31:J$33)/5.5/$AE24,2),0)</f>
        <v>0</v>
      </c>
      <c r="T25" s="228">
        <f>IFERROR(ROUND($V25/SUM($V24:$V25)*SUM(Personaldaten!J$34:J$36)/5.5/$AE24,2),0)</f>
        <v>0</v>
      </c>
      <c r="U25" s="228">
        <f>IFERROR(ROUND($V25/SUM($V24:$V25)*SUM(Personaldaten!J$37)/5.5/$AE24,2),0)</f>
        <v>0</v>
      </c>
      <c r="V25" s="245">
        <f>IFERROR(ROUND(SUM(Jul!$Y$20:$Y$50)/5.5/AE25,2),0)</f>
        <v>0</v>
      </c>
      <c r="W25" s="245">
        <f>IFERROR(ROUND(SUM(Jul!AA$20:$AA$50)/5.5/AE25,2),0)</f>
        <v>0</v>
      </c>
      <c r="X25" s="245">
        <f>IFERROR(ROUND(SUM(Jul!$Z$20:$Z$50)/5.5/AE25,2),0)</f>
        <v>0</v>
      </c>
      <c r="Y25" s="245">
        <f>IFERROR(ROUND(SUM(Jul!$AB$20:$AB$50)/5.5/AE25,2),0)</f>
        <v>0</v>
      </c>
      <c r="Z25" s="226"/>
      <c r="AA25" s="230">
        <f t="shared" si="1"/>
        <v>0</v>
      </c>
      <c r="AB25" s="230">
        <f>ROUND(Jul!$AR$10/5.5,2)</f>
        <v>0</v>
      </c>
      <c r="AC25" s="230">
        <f>ROUND(Jul!$AS$10/5.5,2)</f>
        <v>0</v>
      </c>
      <c r="AD25" s="230">
        <f t="shared" si="7"/>
        <v>0</v>
      </c>
      <c r="AE25" s="247">
        <v>31</v>
      </c>
    </row>
    <row r="26" spans="1:31">
      <c r="A26" s="220">
        <f t="shared" si="2"/>
        <v>12345</v>
      </c>
      <c r="B26" s="220">
        <f t="shared" si="3"/>
        <v>2</v>
      </c>
      <c r="C26" s="220" t="str">
        <f t="shared" si="4"/>
        <v>-</v>
      </c>
      <c r="D26" s="220" t="str">
        <f t="shared" si="5"/>
        <v>GYN</v>
      </c>
      <c r="E26" s="220" t="s">
        <v>107</v>
      </c>
      <c r="F26" s="219" t="s">
        <v>116</v>
      </c>
      <c r="G26" s="219" t="s">
        <v>108</v>
      </c>
      <c r="H26" s="224">
        <f>COUNT(Aug!$I$20:$I$50)</f>
        <v>0</v>
      </c>
      <c r="I26" s="225">
        <f>Aug!$E$10</f>
        <v>16</v>
      </c>
      <c r="J26" s="221">
        <f>Aug!$G$10</f>
        <v>1</v>
      </c>
      <c r="K26" s="222" t="str">
        <f t="shared" si="6"/>
        <v>ja</v>
      </c>
      <c r="L26" s="229">
        <f>Leistungsdaten!$E$334</f>
        <v>0</v>
      </c>
      <c r="M26" s="227">
        <f>Leistungsdaten!$AM$366</f>
        <v>0</v>
      </c>
      <c r="N26" s="244">
        <f>IFERROR(ROUND(SUM(Aug!$I$20:$I$50)/5.5/AE26,2),0)</f>
        <v>0</v>
      </c>
      <c r="O26" s="228">
        <f>IFERROR(ROUND($N26/SUM($N26:$N27)*SUM(Personaldaten!K$13:K$15)/5.5/$AE26,2),0)</f>
        <v>0</v>
      </c>
      <c r="P26" s="228">
        <f>IFERROR(ROUND($N26/SUM($N26:$N27)*SUM(Personaldaten!K$16:K$18)/5.5/$AE26,2),0)</f>
        <v>0</v>
      </c>
      <c r="Q26" s="228">
        <f>IFERROR(ROUND($N26/SUM($N26:$N27)*SUM(Personaldaten!K$19)/5.5/$AE26,2),0)</f>
        <v>0</v>
      </c>
      <c r="R26" s="228">
        <f>Personaldaten!$K$6</f>
        <v>0.4</v>
      </c>
      <c r="S26" s="228">
        <f>IFERROR(ROUND($V26/SUM($V26:$V27)*SUM(Personaldaten!K$31:K$33)/5.5/$AE26,2),0)</f>
        <v>0</v>
      </c>
      <c r="T26" s="228">
        <f>IFERROR(ROUND($V26/SUM($V26:$V27)*SUM(Personaldaten!K$34:K$36)/5.5/$AE26,2),0)</f>
        <v>0</v>
      </c>
      <c r="U26" s="228">
        <f>IFERROR(ROUND($V26/SUM($V26:$V27)*SUM(Personaldaten!K$37)/5.5/$AE26,2),0)</f>
        <v>0</v>
      </c>
      <c r="V26" s="245">
        <f>IFERROR(ROUND(SUM(Aug!$K$20:$K$50)/5.5/AE26,2),0)</f>
        <v>0</v>
      </c>
      <c r="W26" s="245">
        <f>IFERROR(ROUND(SUM(Aug!M$20:$M$50)/5.5/AE26,2),0)</f>
        <v>0</v>
      </c>
      <c r="X26" s="245">
        <f>IFERROR(ROUND(SUM(Aug!$L$20:$L$50)/5.5/AE26,2),0)</f>
        <v>0</v>
      </c>
      <c r="Y26" s="245">
        <f>IFERROR(ROUND(SUM(Aug!$N$20:$N$50)/5.5/AE26,2),0)</f>
        <v>0</v>
      </c>
      <c r="Z26" s="226"/>
      <c r="AA26" s="230">
        <f t="shared" si="1"/>
        <v>0</v>
      </c>
      <c r="AB26" s="230">
        <f>ROUND(Aug!$AN$10/5.5,2)</f>
        <v>0</v>
      </c>
      <c r="AC26" s="230">
        <f>ROUND(Aug!$AO$10/5.5,2)</f>
        <v>0</v>
      </c>
      <c r="AD26" s="230">
        <f t="shared" si="7"/>
        <v>0</v>
      </c>
      <c r="AE26" s="247">
        <v>31</v>
      </c>
    </row>
    <row r="27" spans="1:31">
      <c r="A27" s="220">
        <f t="shared" si="2"/>
        <v>12345</v>
      </c>
      <c r="B27" s="220">
        <f t="shared" si="3"/>
        <v>2</v>
      </c>
      <c r="C27" s="220" t="str">
        <f t="shared" si="4"/>
        <v>-</v>
      </c>
      <c r="D27" s="220" t="str">
        <f t="shared" si="5"/>
        <v>GYN</v>
      </c>
      <c r="E27" s="220" t="s">
        <v>107</v>
      </c>
      <c r="F27" s="219" t="s">
        <v>116</v>
      </c>
      <c r="G27" s="219" t="s">
        <v>109</v>
      </c>
      <c r="H27" s="224">
        <f>COUNT(Aug!$W$20:$W$50)</f>
        <v>0</v>
      </c>
      <c r="I27" s="225">
        <f>Aug!$E$10</f>
        <v>16</v>
      </c>
      <c r="J27" s="221">
        <f>Aug!$G$10</f>
        <v>1</v>
      </c>
      <c r="K27" s="222" t="str">
        <f t="shared" si="6"/>
        <v>ja</v>
      </c>
      <c r="L27" s="229">
        <f>Leistungsdaten!$E$334</f>
        <v>0</v>
      </c>
      <c r="M27" s="228">
        <f>Leistungsdaten!$AM$368</f>
        <v>0</v>
      </c>
      <c r="N27" s="228">
        <f>IFERROR(ROUND(SUM(Aug!$W$20:$W$50)/5.5/AE27,2),0)</f>
        <v>0</v>
      </c>
      <c r="O27" s="228">
        <f>IFERROR(ROUND($N27/SUM($N26:$N27)*SUM(Personaldaten!K$13:K$15)/5.5/$AE26,2),0)</f>
        <v>0</v>
      </c>
      <c r="P27" s="228">
        <f>IFERROR(ROUND($N27/SUM($N26:$N27)*SUM(Personaldaten!K$16:K$18)/5.5/$AE26,2),0)</f>
        <v>0</v>
      </c>
      <c r="Q27" s="228">
        <f>IFERROR(ROUND($N27/SUM($N26:$N27)*SUM(Personaldaten!K$19)/5.5/$AE26,2),0)</f>
        <v>0</v>
      </c>
      <c r="R27" s="228">
        <f>Personaldaten!$K$6</f>
        <v>0.4</v>
      </c>
      <c r="S27" s="228">
        <f>IFERROR(ROUND($V27/SUM($V26:$V27)*SUM(Personaldaten!K$31:K$33)/5.5/$AE26,2),0)</f>
        <v>0</v>
      </c>
      <c r="T27" s="228">
        <f>IFERROR(ROUND($V27/SUM($V26:$V27)*SUM(Personaldaten!K$34:K$36)/5.5/$AE26,2),0)</f>
        <v>0</v>
      </c>
      <c r="U27" s="228">
        <f>IFERROR(ROUND($V27/SUM($V26:$V27)*SUM(Personaldaten!K$37)/5.5/$AE26,2),0)</f>
        <v>0</v>
      </c>
      <c r="V27" s="245">
        <f>IFERROR(ROUND(SUM(Aug!$Y$20:$Y$50)/5.5/AE27,2),0)</f>
        <v>0</v>
      </c>
      <c r="W27" s="245">
        <f>IFERROR(ROUND(SUM(Aug!AA$20:$AA$50)/5.5/AE27,2),0)</f>
        <v>0</v>
      </c>
      <c r="X27" s="245">
        <f>IFERROR(ROUND(SUM(Aug!$Z$20:$Z$50)/5.5/AE27,2),0)</f>
        <v>0</v>
      </c>
      <c r="Y27" s="245">
        <f>IFERROR(ROUND(SUM(Aug!$AB$20:$AB$50)/5.5/AE27,2),0)</f>
        <v>0</v>
      </c>
      <c r="Z27" s="226"/>
      <c r="AA27" s="230">
        <f t="shared" si="1"/>
        <v>0</v>
      </c>
      <c r="AB27" s="230">
        <f>ROUND(Aug!$AR$10/5.5,2)</f>
        <v>0</v>
      </c>
      <c r="AC27" s="230">
        <f>ROUND(Aug!$AS$10/5.5,2)</f>
        <v>0</v>
      </c>
      <c r="AD27" s="230">
        <f t="shared" si="7"/>
        <v>0</v>
      </c>
      <c r="AE27" s="247">
        <v>31</v>
      </c>
    </row>
    <row r="28" spans="1:31">
      <c r="A28" s="220">
        <f t="shared" si="2"/>
        <v>12345</v>
      </c>
      <c r="B28" s="220">
        <f t="shared" si="3"/>
        <v>2</v>
      </c>
      <c r="C28" s="220" t="str">
        <f t="shared" si="4"/>
        <v>-</v>
      </c>
      <c r="D28" s="220" t="str">
        <f t="shared" si="5"/>
        <v>GYN</v>
      </c>
      <c r="E28" s="220" t="s">
        <v>107</v>
      </c>
      <c r="F28" s="219" t="s">
        <v>117</v>
      </c>
      <c r="G28" s="219" t="s">
        <v>108</v>
      </c>
      <c r="H28" s="224">
        <f>COUNT(Sep!$I$20:$I$50)</f>
        <v>0</v>
      </c>
      <c r="I28" s="225">
        <f>Sep!$E$10</f>
        <v>16</v>
      </c>
      <c r="J28" s="221">
        <f>Sep!$G$10</f>
        <v>1</v>
      </c>
      <c r="K28" s="222" t="str">
        <f t="shared" si="6"/>
        <v>ja</v>
      </c>
      <c r="L28" s="229">
        <f>Leistungsdaten!$E$380</f>
        <v>0</v>
      </c>
      <c r="M28" s="227">
        <f>Leistungsdaten!$AM$412</f>
        <v>0</v>
      </c>
      <c r="N28" s="244">
        <f>IFERROR(ROUND(SUM(Sep!$I$20:$I$50)/5.5/AE28,2),0)</f>
        <v>0</v>
      </c>
      <c r="O28" s="228">
        <f>IFERROR(ROUND($N28/SUM($N28:$N29)*SUM(Personaldaten!L$13:L$15)/5.5/$AE28,2),0)</f>
        <v>0</v>
      </c>
      <c r="P28" s="228">
        <f>IFERROR(ROUND($N28/SUM($N28:$N29)*SUM(Personaldaten!L$16:L$18)/5.5/$AE28,2),0)</f>
        <v>0</v>
      </c>
      <c r="Q28" s="228">
        <f>IFERROR(ROUND($N28/SUM($N28:$N29)*SUM(Personaldaten!L$19)/5.5/$AE28,2),0)</f>
        <v>0</v>
      </c>
      <c r="R28" s="228">
        <f>Personaldaten!$L$6</f>
        <v>0.38</v>
      </c>
      <c r="S28" s="228">
        <f>IFERROR(ROUND($V28/SUM($V28:$V29)*SUM(Personaldaten!L$31:L$33)/5.5/$AE28,2),0)</f>
        <v>0</v>
      </c>
      <c r="T28" s="228">
        <f>IFERROR(ROUND($V28/SUM($V28:$V29)*SUM(Personaldaten!L$34:L$36)/5.5/$AE28,2),0)</f>
        <v>0</v>
      </c>
      <c r="U28" s="228">
        <f>IFERROR(ROUND($V28/SUM($V28:$V29)*SUM(Personaldaten!L$37)/5.5/$AE28,2),0)</f>
        <v>0</v>
      </c>
      <c r="V28" s="245">
        <f>IFERROR(ROUND(SUM(Sep!$K$20:$K$50)/5.5/AE28,2),0)</f>
        <v>0</v>
      </c>
      <c r="W28" s="245">
        <f>IFERROR(ROUND(SUM(Sep!M$20:$M$50)/5.5/AE28,2),0)</f>
        <v>0</v>
      </c>
      <c r="X28" s="245">
        <f>IFERROR(ROUND(SUM(Sep!$L$20:$L$50)/5.5/AE28,2),0)</f>
        <v>0</v>
      </c>
      <c r="Y28" s="245">
        <f>IFERROR(ROUND(SUM(Sep!$N$20:$N$50)/5.5/AE28,2),0)</f>
        <v>0</v>
      </c>
      <c r="Z28" s="226"/>
      <c r="AA28" s="230">
        <f t="shared" si="1"/>
        <v>0</v>
      </c>
      <c r="AB28" s="230">
        <f>ROUND(Sep!$AN$10/5.5,2)</f>
        <v>0</v>
      </c>
      <c r="AC28" s="230">
        <f>ROUND(Sep!$AO$10/5.5,2)</f>
        <v>0</v>
      </c>
      <c r="AD28" s="230">
        <f t="shared" si="7"/>
        <v>0</v>
      </c>
      <c r="AE28" s="247">
        <v>30</v>
      </c>
    </row>
    <row r="29" spans="1:31">
      <c r="A29" s="220">
        <f t="shared" si="2"/>
        <v>12345</v>
      </c>
      <c r="B29" s="220">
        <f t="shared" si="3"/>
        <v>2</v>
      </c>
      <c r="C29" s="220" t="str">
        <f t="shared" si="4"/>
        <v>-</v>
      </c>
      <c r="D29" s="220" t="str">
        <f t="shared" si="5"/>
        <v>GYN</v>
      </c>
      <c r="E29" s="220" t="s">
        <v>107</v>
      </c>
      <c r="F29" s="219" t="s">
        <v>117</v>
      </c>
      <c r="G29" s="219" t="s">
        <v>109</v>
      </c>
      <c r="H29" s="224">
        <f>COUNT(Sep!$W$20:$W$50)</f>
        <v>0</v>
      </c>
      <c r="I29" s="225">
        <f>Sep!$E$10</f>
        <v>16</v>
      </c>
      <c r="J29" s="221">
        <f>Sep!$G$10</f>
        <v>1</v>
      </c>
      <c r="K29" s="222" t="str">
        <f t="shared" si="6"/>
        <v>ja</v>
      </c>
      <c r="L29" s="229">
        <f>Leistungsdaten!$E$380</f>
        <v>0</v>
      </c>
      <c r="M29" s="228">
        <f>Leistungsdaten!$AM$414</f>
        <v>0</v>
      </c>
      <c r="N29" s="228">
        <f>IFERROR(ROUND(SUM(Sep!$W$20:$W$50)/5.5/AE29,2),0)</f>
        <v>0</v>
      </c>
      <c r="O29" s="228">
        <f>IFERROR(ROUND($N29/SUM($N28:$N29)*SUM(Personaldaten!L$13:L$15)/5.5/$AE28,2),0)</f>
        <v>0</v>
      </c>
      <c r="P29" s="228">
        <f>IFERROR(ROUND($N29/SUM($N28:$N29)*SUM(Personaldaten!L$16:L$18)/5.5/$AE28,2),0)</f>
        <v>0</v>
      </c>
      <c r="Q29" s="228">
        <f>IFERROR(ROUND($N29/SUM($N28:$N29)*SUM(Personaldaten!L$19)/5.5/$AE28,2),0)</f>
        <v>0</v>
      </c>
      <c r="R29" s="228">
        <f>Personaldaten!$L$6</f>
        <v>0.38</v>
      </c>
      <c r="S29" s="228">
        <f>IFERROR(ROUND($V29/SUM($V28:$V29)*SUM(Personaldaten!L$31:L$33)/5.5/$AE28,2),0)</f>
        <v>0</v>
      </c>
      <c r="T29" s="228">
        <f>IFERROR(ROUND($V29/SUM($V28:$V29)*SUM(Personaldaten!L$34:L$36)/5.5/$AE28,2),0)</f>
        <v>0</v>
      </c>
      <c r="U29" s="228">
        <f>IFERROR(ROUND($V29/SUM($V28:$V29)*SUM(Personaldaten!L$37)/5.5/$AE28,2),0)</f>
        <v>0</v>
      </c>
      <c r="V29" s="245">
        <f>IFERROR(ROUND(SUM(Sep!$Y$20:$Y$50)/5.5/AE29,2),0)</f>
        <v>0</v>
      </c>
      <c r="W29" s="245">
        <f>IFERROR(ROUND(SUM(Sep!AA$20:$AA$50)/5.5/AE29,2),0)</f>
        <v>0</v>
      </c>
      <c r="X29" s="245">
        <f>IFERROR(ROUND(SUM(Sep!$Z$20:$Z$50)/5.5/AE29,2),0)</f>
        <v>0</v>
      </c>
      <c r="Y29" s="245">
        <f>IFERROR(ROUND(SUM(Sep!$AB$20:$AB$50)/5.5/AE29,2),0)</f>
        <v>0</v>
      </c>
      <c r="Z29" s="226"/>
      <c r="AA29" s="230">
        <f t="shared" si="1"/>
        <v>0</v>
      </c>
      <c r="AB29" s="230">
        <f>ROUND(Sep!$AR$10/5.5,2)</f>
        <v>0</v>
      </c>
      <c r="AC29" s="230">
        <f>ROUND(Sep!$AS$10/5.5,2)</f>
        <v>0</v>
      </c>
      <c r="AD29" s="230">
        <f t="shared" si="7"/>
        <v>0</v>
      </c>
      <c r="AE29" s="247">
        <v>30</v>
      </c>
    </row>
    <row r="30" spans="1:31">
      <c r="A30" s="220">
        <f t="shared" si="2"/>
        <v>12345</v>
      </c>
      <c r="B30" s="220">
        <f t="shared" si="3"/>
        <v>2</v>
      </c>
      <c r="C30" s="220" t="str">
        <f t="shared" si="4"/>
        <v>-</v>
      </c>
      <c r="D30" s="220" t="str">
        <f t="shared" si="5"/>
        <v>GYN</v>
      </c>
      <c r="E30" s="220" t="s">
        <v>107</v>
      </c>
      <c r="F30" s="219" t="s">
        <v>118</v>
      </c>
      <c r="G30" s="219" t="s">
        <v>108</v>
      </c>
      <c r="H30" s="224">
        <f>COUNT(Okt!$I$20:$I$50)</f>
        <v>0</v>
      </c>
      <c r="I30" s="225">
        <f>Okt!$E$10</f>
        <v>16</v>
      </c>
      <c r="J30" s="221">
        <f>Okt!$G$10</f>
        <v>1</v>
      </c>
      <c r="K30" s="222" t="str">
        <f t="shared" si="6"/>
        <v>ja</v>
      </c>
      <c r="L30" s="229">
        <f>Leistungsdaten!$E$426</f>
        <v>0</v>
      </c>
      <c r="M30" s="227">
        <f>Leistungsdaten!$AM$458</f>
        <v>0</v>
      </c>
      <c r="N30" s="244">
        <f>IFERROR(ROUND(SUM(Okt!$I$20:$I$50)/5.5/AE30,2),0)</f>
        <v>0</v>
      </c>
      <c r="O30" s="228">
        <f>IFERROR(ROUND($N30/SUM($N30:$N31)*SUM(Personaldaten!M$13:M$15)/5.5/$AE30,2),0)</f>
        <v>0</v>
      </c>
      <c r="P30" s="228">
        <f>IFERROR(ROUND($N30/SUM($N30:$N31)*SUM(Personaldaten!M$16:M$18)/5.5/$AE30,2),0)</f>
        <v>0</v>
      </c>
      <c r="Q30" s="228">
        <f>IFERROR(ROUND($N30/SUM($N30:$N31)*SUM(Personaldaten!M$19)/5.5/$AE30,2),0)</f>
        <v>0</v>
      </c>
      <c r="R30" s="228">
        <f>Personaldaten!$M$6</f>
        <v>0.36</v>
      </c>
      <c r="S30" s="228">
        <f>IFERROR(ROUND($V30/SUM($V30:$V31)*SUM(Personaldaten!M$31:M$33)/5.5/$AE30,2),0)</f>
        <v>0</v>
      </c>
      <c r="T30" s="228">
        <f>IFERROR(ROUND($V30/SUM($V30:$V31)*SUM(Personaldaten!M$34:M$36)/5.5/$AE30,2),0)</f>
        <v>0</v>
      </c>
      <c r="U30" s="228">
        <f>IFERROR(ROUND($V30/SUM($V30:$V31)*SUM(Personaldaten!M$37)/5.5/$AE30,2),0)</f>
        <v>0</v>
      </c>
      <c r="V30" s="245">
        <f>IFERROR(ROUND(SUM(Okt!$K$20:$K$50)/5.5/AE30,2),0)</f>
        <v>0</v>
      </c>
      <c r="W30" s="245">
        <f>IFERROR(ROUND(SUM(Okt!M$20:$M$50)/5.5/AE30,2),0)</f>
        <v>0</v>
      </c>
      <c r="X30" s="245">
        <f>IFERROR(ROUND(SUM(Okt!$L$20:$L$50)/5.5/AE30,2),0)</f>
        <v>0</v>
      </c>
      <c r="Y30" s="245">
        <f>IFERROR(ROUND(SUM(Okt!$N$20:$N$50)/5.5/AE30,2),0)</f>
        <v>0</v>
      </c>
      <c r="Z30" s="226"/>
      <c r="AA30" s="230">
        <f t="shared" si="1"/>
        <v>0</v>
      </c>
      <c r="AB30" s="230">
        <f>ROUND(Okt!$AN$10/5.5,2)</f>
        <v>0</v>
      </c>
      <c r="AC30" s="230">
        <f>ROUND(Okt!$AO$10/5.5,2)</f>
        <v>0</v>
      </c>
      <c r="AD30" s="230">
        <f t="shared" si="7"/>
        <v>0</v>
      </c>
      <c r="AE30" s="247">
        <v>31</v>
      </c>
    </row>
    <row r="31" spans="1:31">
      <c r="A31" s="220">
        <f t="shared" si="2"/>
        <v>12345</v>
      </c>
      <c r="B31" s="220">
        <f t="shared" si="3"/>
        <v>2</v>
      </c>
      <c r="C31" s="220" t="str">
        <f t="shared" si="4"/>
        <v>-</v>
      </c>
      <c r="D31" s="220" t="str">
        <f t="shared" si="5"/>
        <v>GYN</v>
      </c>
      <c r="E31" s="220" t="s">
        <v>107</v>
      </c>
      <c r="F31" s="219" t="s">
        <v>118</v>
      </c>
      <c r="G31" s="219" t="s">
        <v>109</v>
      </c>
      <c r="H31" s="224">
        <f>COUNT(Okt!$W$20:$W$50)</f>
        <v>0</v>
      </c>
      <c r="I31" s="225">
        <f>Okt!$E$10</f>
        <v>16</v>
      </c>
      <c r="J31" s="221">
        <f>Okt!$G$10</f>
        <v>1</v>
      </c>
      <c r="K31" s="222" t="str">
        <f t="shared" si="6"/>
        <v>ja</v>
      </c>
      <c r="L31" s="229">
        <f>Leistungsdaten!$E$426</f>
        <v>0</v>
      </c>
      <c r="M31" s="228">
        <f>Leistungsdaten!$AM$460</f>
        <v>0</v>
      </c>
      <c r="N31" s="228">
        <f>IFERROR(ROUND(SUM(Okt!$W$20:$W$50)/5.5/AE31,2),0)</f>
        <v>0</v>
      </c>
      <c r="O31" s="228">
        <f>IFERROR(ROUND($N31/SUM($N30:$N31)*SUM(Personaldaten!M$13:M$15)/5.5/$AE30,2),0)</f>
        <v>0</v>
      </c>
      <c r="P31" s="228">
        <f>IFERROR(ROUND($N31/SUM($N30:$N31)*SUM(Personaldaten!M$16:M$18)/5.5/$AE30,2),0)</f>
        <v>0</v>
      </c>
      <c r="Q31" s="228">
        <f>IFERROR(ROUND($N31/SUM($N30:$N31)*SUM(Personaldaten!M$19)/5.5/$AE30,2),0)</f>
        <v>0</v>
      </c>
      <c r="R31" s="228">
        <f>Personaldaten!$M$6</f>
        <v>0.36</v>
      </c>
      <c r="S31" s="228">
        <f>IFERROR(ROUND($V31/SUM($V30:$V31)*SUM(Personaldaten!M$31:M$33)/5.5/$AE30,2),0)</f>
        <v>0</v>
      </c>
      <c r="T31" s="228">
        <f>IFERROR(ROUND($V31/SUM($V30:$V31)*SUM(Personaldaten!M$34:M$36)/5.5/$AE30,2),0)</f>
        <v>0</v>
      </c>
      <c r="U31" s="228">
        <f>IFERROR(ROUND($V31/SUM($V30:$V31)*SUM(Personaldaten!M$37)/5.5/$AE30,2),0)</f>
        <v>0</v>
      </c>
      <c r="V31" s="245">
        <f>IFERROR(ROUND(SUM(Okt!$Y$20:$Y$50)/5.5/AE31,2),0)</f>
        <v>0</v>
      </c>
      <c r="W31" s="245">
        <f>IFERROR(ROUND(SUM(Okt!AA$20:$AA$50)/5.5/AE31,2),0)</f>
        <v>0</v>
      </c>
      <c r="X31" s="245">
        <f>IFERROR(ROUND(SUM(Okt!$Z$20:$Z$50)/5.5/AE31,2),0)</f>
        <v>0</v>
      </c>
      <c r="Y31" s="245">
        <f>IFERROR(ROUND(SUM(Okt!$AB$20:$AB$50)/5.5/AE31,2),0)</f>
        <v>0</v>
      </c>
      <c r="Z31" s="226"/>
      <c r="AA31" s="230">
        <f t="shared" si="1"/>
        <v>0</v>
      </c>
      <c r="AB31" s="230">
        <f>ROUND(Okt!$AR$10/5.5,2)</f>
        <v>0</v>
      </c>
      <c r="AC31" s="230">
        <f>ROUND(Okt!$AS$10/5.5,2)</f>
        <v>0</v>
      </c>
      <c r="AD31" s="230">
        <f t="shared" si="7"/>
        <v>0</v>
      </c>
      <c r="AE31" s="247">
        <v>31</v>
      </c>
    </row>
    <row r="32" spans="1:31">
      <c r="A32" s="220">
        <f t="shared" si="2"/>
        <v>12345</v>
      </c>
      <c r="B32" s="220">
        <f t="shared" si="3"/>
        <v>2</v>
      </c>
      <c r="C32" s="220" t="str">
        <f t="shared" si="4"/>
        <v>-</v>
      </c>
      <c r="D32" s="220" t="str">
        <f t="shared" si="5"/>
        <v>GYN</v>
      </c>
      <c r="E32" s="220" t="s">
        <v>107</v>
      </c>
      <c r="F32" s="219" t="s">
        <v>119</v>
      </c>
      <c r="G32" s="219" t="s">
        <v>108</v>
      </c>
      <c r="H32" s="224">
        <f>COUNT(Nov!$I$20:$I$50)</f>
        <v>0</v>
      </c>
      <c r="I32" s="225">
        <f>Nov!$E$10</f>
        <v>16</v>
      </c>
      <c r="J32" s="221">
        <f>Nov!$G$10</f>
        <v>1</v>
      </c>
      <c r="K32" s="222" t="str">
        <f t="shared" si="6"/>
        <v>ja</v>
      </c>
      <c r="L32" s="229">
        <f>Leistungsdaten!$E$472</f>
        <v>0</v>
      </c>
      <c r="M32" s="227">
        <f>Leistungsdaten!$AM$504</f>
        <v>0</v>
      </c>
      <c r="N32" s="244">
        <f>IFERROR(ROUND(SUM(Nov!$I$20:$I$50)/5.5/AE32,2),0)</f>
        <v>0</v>
      </c>
      <c r="O32" s="228">
        <f>IFERROR(ROUND($N32/SUM($N32:$N33)*SUM(Personaldaten!N$13:N$15)/5.5/$AE32,2),0)</f>
        <v>0</v>
      </c>
      <c r="P32" s="228">
        <f>IFERROR(ROUND($N32/SUM($N32:$N33)*SUM(Personaldaten!N$16:N$18)/5.5/$AE32,2),0)</f>
        <v>0</v>
      </c>
      <c r="Q32" s="228">
        <f>IFERROR(ROUND($N32/SUM($N32:$N33)*SUM(Personaldaten!N$19)/5.5/$AE32,2),0)</f>
        <v>0</v>
      </c>
      <c r="R32" s="228">
        <f>Personaldaten!$N$6</f>
        <v>0.34</v>
      </c>
      <c r="S32" s="228">
        <f>IFERROR(ROUND($V32/SUM($V32:$V33)*SUM(Personaldaten!N$31:N$33)/5.5/$AE32,2),0)</f>
        <v>0</v>
      </c>
      <c r="T32" s="228">
        <f>IFERROR(ROUND($V32/SUM($V32:$V33)*SUM(Personaldaten!N$34:N$36)/5.5/$AE32,2),0)</f>
        <v>0</v>
      </c>
      <c r="U32" s="228">
        <f>IFERROR(ROUND($V32/SUM($V32:$V33)*SUM(Personaldaten!N$37)/5.5/$AE32,2),0)</f>
        <v>0</v>
      </c>
      <c r="V32" s="245">
        <f>IFERROR(ROUND(SUM(Nov!$K$20:$K$50)/5.5/AE32,2),0)</f>
        <v>0</v>
      </c>
      <c r="W32" s="245">
        <f>IFERROR(ROUND(SUM(Nov!M$20:$M$50)/5.5/AE32,2),0)</f>
        <v>0</v>
      </c>
      <c r="X32" s="245">
        <f>IFERROR(ROUND(SUM(Nov!$L$20:$L$50)/5.5/AE32,2),0)</f>
        <v>0</v>
      </c>
      <c r="Y32" s="245">
        <f>IFERROR(ROUND(SUM(Nov!$N$20:$N$50)/5.5/AE32,2),0)</f>
        <v>0</v>
      </c>
      <c r="Z32" s="226"/>
      <c r="AA32" s="230">
        <f t="shared" si="1"/>
        <v>0</v>
      </c>
      <c r="AB32" s="230">
        <f>ROUND(Nov!$AN$10/5.5,2)</f>
        <v>0</v>
      </c>
      <c r="AC32" s="230">
        <f>ROUND(Nov!$AO$10/5.5,2)</f>
        <v>0</v>
      </c>
      <c r="AD32" s="230">
        <f t="shared" si="7"/>
        <v>0</v>
      </c>
      <c r="AE32" s="247">
        <v>30</v>
      </c>
    </row>
    <row r="33" spans="1:31">
      <c r="A33" s="220">
        <f t="shared" si="2"/>
        <v>12345</v>
      </c>
      <c r="B33" s="220">
        <f t="shared" si="3"/>
        <v>2</v>
      </c>
      <c r="C33" s="220" t="str">
        <f t="shared" si="4"/>
        <v>-</v>
      </c>
      <c r="D33" s="220" t="str">
        <f t="shared" si="5"/>
        <v>GYN</v>
      </c>
      <c r="E33" s="220" t="s">
        <v>107</v>
      </c>
      <c r="F33" s="219" t="s">
        <v>119</v>
      </c>
      <c r="G33" s="219" t="s">
        <v>109</v>
      </c>
      <c r="H33" s="224">
        <f>COUNT(Nov!$W$20:$W$50)</f>
        <v>0</v>
      </c>
      <c r="I33" s="225">
        <f>Nov!$E$10</f>
        <v>16</v>
      </c>
      <c r="J33" s="221">
        <f>Nov!$G$10</f>
        <v>1</v>
      </c>
      <c r="K33" s="222" t="str">
        <f t="shared" si="6"/>
        <v>ja</v>
      </c>
      <c r="L33" s="229">
        <f>Leistungsdaten!$E$472</f>
        <v>0</v>
      </c>
      <c r="M33" s="228">
        <f>Leistungsdaten!$AM$506</f>
        <v>0</v>
      </c>
      <c r="N33" s="228">
        <f>IFERROR(ROUND(SUM(Nov!$W$20:$W$50)/5.5/AE33,2),0)</f>
        <v>0</v>
      </c>
      <c r="O33" s="228">
        <f>IFERROR(ROUND($N33/SUM($N32:$N33)*SUM(Personaldaten!N$13:N$15)/5.5/$AE32,2),0)</f>
        <v>0</v>
      </c>
      <c r="P33" s="228">
        <f>IFERROR(ROUND($N33/SUM($N32:$N33)*SUM(Personaldaten!N$16:N$18)/5.5/$AE32,2),0)</f>
        <v>0</v>
      </c>
      <c r="Q33" s="228">
        <f>IFERROR(ROUND($N33/SUM($N32:$N33)*SUM(Personaldaten!N$19)/5.5/$AE32,2),0)</f>
        <v>0</v>
      </c>
      <c r="R33" s="228">
        <f>Personaldaten!$N$6</f>
        <v>0.34</v>
      </c>
      <c r="S33" s="228">
        <f>IFERROR(ROUND($V33/SUM($V32:$V33)*SUM(Personaldaten!N$31:N$33)/5.5/$AE32,2),0)</f>
        <v>0</v>
      </c>
      <c r="T33" s="228">
        <f>IFERROR(ROUND($V33/SUM($V32:$V33)*SUM(Personaldaten!N$34:N$36)/5.5/$AE32,2),0)</f>
        <v>0</v>
      </c>
      <c r="U33" s="228">
        <f>IFERROR(ROUND($V33/SUM($V32:$V33)*SUM(Personaldaten!N$37)/5.5/$AE32,2),0)</f>
        <v>0</v>
      </c>
      <c r="V33" s="245">
        <f>IFERROR(ROUND(SUM(Nov!$Y$20:$Y$50)/5.5/AE33,2),0)</f>
        <v>0</v>
      </c>
      <c r="W33" s="245">
        <f>IFERROR(ROUND(SUM(Nov!AA$20:$AA$50)/5.5/AE33,2),0)</f>
        <v>0</v>
      </c>
      <c r="X33" s="245">
        <f>IFERROR(ROUND(SUM(Nov!$Z$20:$Z$50)/5.5/AE33,2),0)</f>
        <v>0</v>
      </c>
      <c r="Y33" s="245">
        <f>IFERROR(ROUND(SUM(Nov!$AB$20:$AB$50)/5.5/AE33,2),0)</f>
        <v>0</v>
      </c>
      <c r="Z33" s="226"/>
      <c r="AA33" s="230">
        <f t="shared" si="1"/>
        <v>0</v>
      </c>
      <c r="AB33" s="230">
        <f>ROUND(Nov!$AR$10/5.5,2)</f>
        <v>0</v>
      </c>
      <c r="AC33" s="230">
        <f>ROUND(Nov!$AS$10/5.5,2)</f>
        <v>0</v>
      </c>
      <c r="AD33" s="230">
        <f t="shared" si="7"/>
        <v>0</v>
      </c>
      <c r="AE33" s="247">
        <v>30</v>
      </c>
    </row>
    <row r="34" spans="1:31">
      <c r="A34" s="220">
        <f t="shared" si="2"/>
        <v>12345</v>
      </c>
      <c r="B34" s="220">
        <f t="shared" si="3"/>
        <v>2</v>
      </c>
      <c r="C34" s="220" t="str">
        <f t="shared" si="4"/>
        <v>-</v>
      </c>
      <c r="D34" s="220" t="str">
        <f t="shared" si="5"/>
        <v>GYN</v>
      </c>
      <c r="E34" s="220" t="s">
        <v>107</v>
      </c>
      <c r="F34" s="219" t="s">
        <v>120</v>
      </c>
      <c r="G34" s="219" t="s">
        <v>108</v>
      </c>
      <c r="H34" s="224">
        <f>COUNT(Dez!$I$20:$I$50)</f>
        <v>0</v>
      </c>
      <c r="I34" s="225">
        <f>Dez!$E$10</f>
        <v>16</v>
      </c>
      <c r="J34" s="221">
        <f>Dez!$G$10</f>
        <v>1</v>
      </c>
      <c r="K34" s="222" t="str">
        <f t="shared" si="6"/>
        <v>ja</v>
      </c>
      <c r="L34" s="229">
        <f>Leistungsdaten!$E$518</f>
        <v>0</v>
      </c>
      <c r="M34" s="227">
        <f>Leistungsdaten!$AM$550</f>
        <v>0</v>
      </c>
      <c r="N34" s="244">
        <f>IFERROR(ROUND(SUM(Dez!$I$20:$I$50)/5.5/AE34,2),0)</f>
        <v>0</v>
      </c>
      <c r="O34" s="228">
        <f>IFERROR(ROUND($N34/SUM($N34:$N35)*SUM(Personaldaten!O$13:O$15)/5.5/$AE34,2),0)</f>
        <v>0</v>
      </c>
      <c r="P34" s="228">
        <f>IFERROR(ROUND($N34/SUM($N34:$N35)*SUM(Personaldaten!O$16:O$18)/5.5/$AE34,2),0)</f>
        <v>0</v>
      </c>
      <c r="Q34" s="228">
        <f>IFERROR(ROUND($N34/SUM($N34:$N35)*SUM(Personaldaten!O$19)/5.5/$AE34,2),0)</f>
        <v>0</v>
      </c>
      <c r="R34" s="228">
        <f>Personaldaten!$O$6</f>
        <v>0.4</v>
      </c>
      <c r="S34" s="228">
        <f>IFERROR(ROUND($V34/SUM($V34:$V35)*SUM(Personaldaten!O$31:O$33)/5.5/$AE34,2),0)</f>
        <v>0</v>
      </c>
      <c r="T34" s="228">
        <f>IFERROR(ROUND($V34/SUM($V34:$V35)*SUM(Personaldaten!O$34:O$36)/5.5/$AE34,2),0)</f>
        <v>0</v>
      </c>
      <c r="U34" s="228">
        <f>IFERROR(ROUND($V34/SUM($V34:$V35)*SUM(Personaldaten!O$37)/5.5/$AE34,2),0)</f>
        <v>0</v>
      </c>
      <c r="V34" s="245">
        <f>IFERROR(ROUND(SUM(Dez!$K$20:$K$50)/5.5/AE34,2),0)</f>
        <v>0</v>
      </c>
      <c r="W34" s="245">
        <f>IFERROR(ROUND(SUM(Dez!M$20:$M$50)/5.5/AE34,2),0)</f>
        <v>0</v>
      </c>
      <c r="X34" s="245">
        <f>IFERROR(ROUND(SUM(Dez!$L$20:$L$50)/5.5/AE34,2),0)</f>
        <v>0</v>
      </c>
      <c r="Y34" s="245">
        <f>IFERROR(ROUND(SUM(Dez!$N$20:$N$50)/5.5/AE34,2),0)</f>
        <v>0</v>
      </c>
      <c r="Z34" s="226"/>
      <c r="AA34" s="230">
        <f t="shared" si="1"/>
        <v>0</v>
      </c>
      <c r="AB34" s="230">
        <f>ROUND(Dez!$AN$10/5.5,2)</f>
        <v>0</v>
      </c>
      <c r="AC34" s="230">
        <f>ROUND(Dez!$AO$10/5.5,2)</f>
        <v>0</v>
      </c>
      <c r="AD34" s="230">
        <f t="shared" si="7"/>
        <v>0</v>
      </c>
      <c r="AE34" s="247">
        <v>31</v>
      </c>
    </row>
    <row r="35" spans="1:31">
      <c r="A35" s="220">
        <f t="shared" si="2"/>
        <v>12345</v>
      </c>
      <c r="B35" s="220">
        <f t="shared" si="3"/>
        <v>2</v>
      </c>
      <c r="C35" s="220" t="str">
        <f t="shared" si="4"/>
        <v>-</v>
      </c>
      <c r="D35" s="220" t="str">
        <f t="shared" si="5"/>
        <v>GYN</v>
      </c>
      <c r="E35" s="220" t="s">
        <v>107</v>
      </c>
      <c r="F35" s="219" t="s">
        <v>120</v>
      </c>
      <c r="G35" s="219" t="s">
        <v>109</v>
      </c>
      <c r="H35" s="224">
        <f>COUNT(Dez!$W$20:$W$50)</f>
        <v>0</v>
      </c>
      <c r="I35" s="225">
        <f>Dez!$E$10</f>
        <v>16</v>
      </c>
      <c r="J35" s="221">
        <f>Dez!$G$10</f>
        <v>1</v>
      </c>
      <c r="K35" s="222" t="str">
        <f t="shared" si="6"/>
        <v>ja</v>
      </c>
      <c r="L35" s="229">
        <f>Leistungsdaten!$E$518</f>
        <v>0</v>
      </c>
      <c r="M35" s="228">
        <f>Leistungsdaten!$AM$552</f>
        <v>0</v>
      </c>
      <c r="N35" s="228">
        <f>IFERROR(ROUND(SUM(Dez!$W$20:$W$50)/5.5/AE35,2),0)</f>
        <v>0</v>
      </c>
      <c r="O35" s="228">
        <f>IFERROR(ROUND($N35/SUM($N34:$N35)*SUM(Personaldaten!O$13:O$15)/5.5/$AE34,2),0)</f>
        <v>0</v>
      </c>
      <c r="P35" s="228">
        <f>IFERROR(ROUND($N35/SUM($N34:$N35)*SUM(Personaldaten!O$16:O$18)/5.5/$AE34,2),0)</f>
        <v>0</v>
      </c>
      <c r="Q35" s="228">
        <f>IFERROR(ROUND($N35/SUM($N34:$N35)*SUM(Personaldaten!O$19)/5.5/$AE34,2),0)</f>
        <v>0</v>
      </c>
      <c r="R35" s="228">
        <f>Personaldaten!$O$6</f>
        <v>0.4</v>
      </c>
      <c r="S35" s="228">
        <f>IFERROR(ROUND($V35/SUM($V34:$V35)*SUM(Personaldaten!O$31:O$33)/5.5/$AE34,2),0)</f>
        <v>0</v>
      </c>
      <c r="T35" s="228">
        <f>IFERROR(ROUND($V35/SUM($V34:$V35)*SUM(Personaldaten!O$34:O$36)/5.5/$AE34,2),0)</f>
        <v>0</v>
      </c>
      <c r="U35" s="228">
        <f>IFERROR(ROUND($V35/SUM($V34:$V35)*SUM(Personaldaten!O$37)/5.5/$AE34,2),0)</f>
        <v>0</v>
      </c>
      <c r="V35" s="245">
        <f>IFERROR(ROUND(SUM(Dez!$Y$20:$Y$50)/5.5/AE35,2),0)</f>
        <v>0</v>
      </c>
      <c r="W35" s="245">
        <f>IFERROR(ROUND(SUM(Dez!AA$20:$AA$50)/5.5/AE35,2),0)</f>
        <v>0</v>
      </c>
      <c r="X35" s="245">
        <f>IFERROR(ROUND(SUM(Dez!$Z$20:$Z$50)/5.5/AE35,2),0)</f>
        <v>0</v>
      </c>
      <c r="Y35" s="245">
        <f>IFERROR(ROUND(SUM(Dez!$AB$20:$AB$50)/5.5/AE35,2),0)</f>
        <v>0</v>
      </c>
      <c r="Z35" s="226"/>
      <c r="AA35" s="230">
        <f t="shared" si="1"/>
        <v>0</v>
      </c>
      <c r="AB35" s="230">
        <f>ROUND(Dez!$AR$10/5.5,2)</f>
        <v>0</v>
      </c>
      <c r="AC35" s="230">
        <f>ROUND(Dez!$AS$10/5.5,2)</f>
        <v>0</v>
      </c>
      <c r="AD35" s="230">
        <f t="shared" si="7"/>
        <v>0</v>
      </c>
      <c r="AE35" s="247">
        <v>31</v>
      </c>
    </row>
    <row r="36" spans="1:31">
      <c r="AE36" s="242"/>
    </row>
  </sheetData>
  <mergeCells count="1">
    <mergeCell ref="S9:Y9"/>
  </mergeCells>
  <phoneticPr fontId="121" type="noConversion"/>
  <conditionalFormatting sqref="AD12:AD35">
    <cfRule type="cellIs" dxfId="645" priority="1" operator="lessThan">
      <formula>N12</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8DDD-3087-49A3-AD7C-E5EFE23C75E8}">
  <sheetPr>
    <tabColor theme="1"/>
  </sheetPr>
  <dimension ref="B1:AG42"/>
  <sheetViews>
    <sheetView showGridLines="0" zoomScale="115" zoomScaleNormal="115" workbookViewId="0">
      <selection activeCell="B22" sqref="B22:P24"/>
    </sheetView>
  </sheetViews>
  <sheetFormatPr baseColWidth="10" defaultColWidth="0" defaultRowHeight="12.75" zeroHeight="1"/>
  <cols>
    <col min="1" max="1" width="4.42578125" customWidth="1"/>
    <col min="2" max="2" width="59.28515625" customWidth="1"/>
    <col min="3" max="3" width="3.140625" customWidth="1"/>
    <col min="4" max="15" width="8.7109375" customWidth="1"/>
    <col min="16" max="16" width="23.85546875" bestFit="1" customWidth="1"/>
    <col min="17" max="17" width="3.140625" customWidth="1"/>
    <col min="18" max="18" width="45.140625" hidden="1" customWidth="1"/>
    <col min="19" max="19" width="3.140625" hidden="1" customWidth="1"/>
    <col min="20" max="31" width="8.7109375" hidden="1" customWidth="1"/>
    <col min="32" max="32" width="27.5703125" hidden="1" customWidth="1"/>
    <col min="33" max="33" width="11.140625" hidden="1" customWidth="1"/>
    <col min="34" max="34" width="0" hidden="1" customWidth="1"/>
  </cols>
  <sheetData>
    <row r="1" spans="2:33" s="176" customFormat="1" ht="15"/>
    <row r="2" spans="2:33" s="176" customFormat="1" ht="26.25">
      <c r="B2" s="17" t="s">
        <v>184</v>
      </c>
      <c r="P2"/>
      <c r="Q2"/>
      <c r="R2"/>
      <c r="S2"/>
      <c r="T2"/>
      <c r="U2"/>
      <c r="V2"/>
      <c r="W2"/>
      <c r="X2"/>
      <c r="Y2"/>
      <c r="Z2"/>
      <c r="AA2"/>
      <c r="AB2"/>
      <c r="AC2"/>
      <c r="AD2"/>
      <c r="AE2"/>
      <c r="AF2"/>
      <c r="AG2"/>
    </row>
    <row r="3" spans="2:33" s="176" customFormat="1" ht="9.6" customHeight="1">
      <c r="P3"/>
      <c r="Q3"/>
      <c r="R3"/>
      <c r="S3"/>
      <c r="T3"/>
      <c r="U3"/>
      <c r="V3"/>
      <c r="W3"/>
      <c r="X3"/>
      <c r="Y3"/>
      <c r="Z3"/>
      <c r="AA3"/>
      <c r="AB3"/>
      <c r="AC3"/>
      <c r="AD3"/>
      <c r="AE3"/>
      <c r="AF3"/>
      <c r="AG3"/>
    </row>
    <row r="4" spans="2:33" ht="15.75">
      <c r="B4" s="152"/>
      <c r="C4" s="7"/>
      <c r="D4" s="168" t="s">
        <v>125</v>
      </c>
      <c r="E4" s="168" t="s">
        <v>126</v>
      </c>
      <c r="F4" s="168" t="s">
        <v>127</v>
      </c>
      <c r="G4" s="168" t="s">
        <v>128</v>
      </c>
      <c r="H4" s="168" t="s">
        <v>113</v>
      </c>
      <c r="I4" s="168" t="s">
        <v>129</v>
      </c>
      <c r="J4" s="168" t="s">
        <v>130</v>
      </c>
      <c r="K4" s="168" t="s">
        <v>131</v>
      </c>
      <c r="L4" s="168" t="s">
        <v>132</v>
      </c>
      <c r="M4" s="168" t="s">
        <v>133</v>
      </c>
      <c r="N4" s="168" t="s">
        <v>134</v>
      </c>
      <c r="O4" s="168" t="s">
        <v>135</v>
      </c>
    </row>
    <row r="5" spans="2:33" ht="15.75">
      <c r="B5" s="178" t="s">
        <v>185</v>
      </c>
      <c r="C5" s="7"/>
      <c r="D5" s="194">
        <v>15</v>
      </c>
      <c r="E5" s="194">
        <v>12</v>
      </c>
      <c r="F5" s="194">
        <v>13</v>
      </c>
      <c r="G5" s="194">
        <v>14</v>
      </c>
      <c r="H5" s="194">
        <v>12</v>
      </c>
      <c r="I5" s="194">
        <v>11</v>
      </c>
      <c r="J5" s="194">
        <v>10</v>
      </c>
      <c r="K5" s="194">
        <v>20</v>
      </c>
      <c r="L5" s="194">
        <v>19</v>
      </c>
      <c r="M5" s="194">
        <v>18</v>
      </c>
      <c r="N5" s="194">
        <v>17</v>
      </c>
      <c r="O5" s="194">
        <v>20</v>
      </c>
    </row>
    <row r="6" spans="2:33" ht="15.75">
      <c r="B6" s="164" t="s">
        <v>187</v>
      </c>
      <c r="C6" s="176"/>
      <c r="D6" s="188">
        <f>ROUND(D5/50,2)</f>
        <v>0.3</v>
      </c>
      <c r="E6" s="188">
        <f t="shared" ref="E6:O6" si="0">ROUND(E5/50,2)</f>
        <v>0.24</v>
      </c>
      <c r="F6" s="188">
        <f t="shared" si="0"/>
        <v>0.26</v>
      </c>
      <c r="G6" s="188">
        <f t="shared" si="0"/>
        <v>0.28000000000000003</v>
      </c>
      <c r="H6" s="188">
        <f t="shared" si="0"/>
        <v>0.24</v>
      </c>
      <c r="I6" s="188">
        <f t="shared" si="0"/>
        <v>0.22</v>
      </c>
      <c r="J6" s="188">
        <f t="shared" si="0"/>
        <v>0.2</v>
      </c>
      <c r="K6" s="188">
        <f t="shared" si="0"/>
        <v>0.4</v>
      </c>
      <c r="L6" s="188">
        <f t="shared" si="0"/>
        <v>0.38</v>
      </c>
      <c r="M6" s="188">
        <f t="shared" si="0"/>
        <v>0.36</v>
      </c>
      <c r="N6" s="188">
        <f t="shared" si="0"/>
        <v>0.34</v>
      </c>
      <c r="O6" s="188">
        <f t="shared" si="0"/>
        <v>0.4</v>
      </c>
    </row>
    <row r="7" spans="2:33">
      <c r="B7" s="233" t="s">
        <v>318</v>
      </c>
    </row>
    <row r="8" spans="2:33" s="176" customFormat="1" ht="9.6" customHeight="1">
      <c r="P8"/>
      <c r="Q8"/>
      <c r="R8"/>
      <c r="S8"/>
      <c r="T8"/>
      <c r="U8"/>
      <c r="V8"/>
      <c r="W8"/>
      <c r="X8"/>
      <c r="Y8"/>
      <c r="Z8"/>
      <c r="AA8"/>
      <c r="AB8"/>
      <c r="AC8"/>
      <c r="AD8"/>
      <c r="AE8"/>
      <c r="AF8"/>
      <c r="AG8"/>
    </row>
    <row r="9" spans="2:33" s="176" customFormat="1" ht="26.25">
      <c r="B9" s="17" t="s">
        <v>181</v>
      </c>
      <c r="P9"/>
      <c r="Q9"/>
      <c r="AG9"/>
    </row>
    <row r="10" spans="2:33" s="176" customFormat="1" ht="9.6" customHeight="1">
      <c r="B10" s="200"/>
      <c r="C10" s="200"/>
      <c r="D10" s="200"/>
      <c r="E10" s="200"/>
      <c r="F10" s="200"/>
      <c r="G10" s="200"/>
      <c r="H10" s="200"/>
      <c r="I10" s="200"/>
      <c r="J10" s="200"/>
      <c r="K10" s="200"/>
      <c r="L10" s="200"/>
      <c r="M10" s="200"/>
      <c r="N10" s="200"/>
      <c r="O10" s="200"/>
      <c r="P10" s="200"/>
    </row>
    <row r="11" spans="2:33" ht="15.75">
      <c r="B11" s="152" t="s">
        <v>168</v>
      </c>
      <c r="C11" s="202"/>
      <c r="D11" s="203" t="s">
        <v>125</v>
      </c>
      <c r="E11" s="203" t="s">
        <v>126</v>
      </c>
      <c r="F11" s="203" t="s">
        <v>127</v>
      </c>
      <c r="G11" s="203" t="s">
        <v>128</v>
      </c>
      <c r="H11" s="203" t="s">
        <v>113</v>
      </c>
      <c r="I11" s="203" t="s">
        <v>129</v>
      </c>
      <c r="J11" s="203" t="s">
        <v>130</v>
      </c>
      <c r="K11" s="203" t="s">
        <v>131</v>
      </c>
      <c r="L11" s="203" t="s">
        <v>132</v>
      </c>
      <c r="M11" s="203" t="s">
        <v>133</v>
      </c>
      <c r="N11" s="203" t="s">
        <v>134</v>
      </c>
      <c r="O11" s="203" t="s">
        <v>135</v>
      </c>
      <c r="P11" s="203" t="s">
        <v>261</v>
      </c>
      <c r="Q11" s="7"/>
    </row>
    <row r="12" spans="2:33" ht="15.75">
      <c r="B12" s="201"/>
      <c r="C12" s="200"/>
      <c r="D12" s="204"/>
      <c r="E12" s="201"/>
      <c r="F12" s="201"/>
      <c r="G12" s="201"/>
      <c r="H12" s="201"/>
      <c r="I12" s="201"/>
      <c r="J12" s="201"/>
      <c r="K12" s="201"/>
      <c r="L12" s="201"/>
      <c r="M12" s="201"/>
      <c r="N12" s="201"/>
      <c r="O12" s="201"/>
      <c r="P12" s="204"/>
      <c r="Q12" s="176"/>
    </row>
    <row r="13" spans="2:33" ht="15.6" customHeight="1">
      <c r="B13" s="205" t="s">
        <v>193</v>
      </c>
      <c r="C13" s="202"/>
      <c r="D13" s="263">
        <f>7.7*1*12.3</f>
        <v>94.710000000000008</v>
      </c>
      <c r="E13" s="263">
        <v>0</v>
      </c>
      <c r="F13" s="263">
        <v>0</v>
      </c>
      <c r="G13" s="263">
        <f>7.7*2*12.7</f>
        <v>195.57999999999998</v>
      </c>
      <c r="H13" s="263">
        <f>7.7*2*13.1</f>
        <v>201.74</v>
      </c>
      <c r="I13" s="263">
        <f>7.7*2*12.5</f>
        <v>192.5</v>
      </c>
      <c r="J13" s="263">
        <v>0</v>
      </c>
      <c r="K13" s="263">
        <v>0</v>
      </c>
      <c r="L13" s="263">
        <v>0</v>
      </c>
      <c r="M13" s="263">
        <f>7.7*1*12.8</f>
        <v>98.56</v>
      </c>
      <c r="N13" s="263">
        <f>7.7*1*12</f>
        <v>92.4</v>
      </c>
      <c r="O13" s="263">
        <f>7.7*4*13.4</f>
        <v>412.72</v>
      </c>
      <c r="P13" s="206">
        <f>SUM(D13:O13)</f>
        <v>1288.21</v>
      </c>
      <c r="Q13" s="7"/>
    </row>
    <row r="14" spans="2:33" ht="15.75">
      <c r="B14" s="205" t="s">
        <v>170</v>
      </c>
      <c r="C14" s="202"/>
      <c r="D14" s="263">
        <v>174</v>
      </c>
      <c r="E14" s="263">
        <v>180</v>
      </c>
      <c r="F14" s="263">
        <v>168</v>
      </c>
      <c r="G14" s="263">
        <v>120</v>
      </c>
      <c r="H14" s="263">
        <v>180</v>
      </c>
      <c r="I14" s="263">
        <v>210</v>
      </c>
      <c r="J14" s="263">
        <v>210</v>
      </c>
      <c r="K14" s="263">
        <v>210</v>
      </c>
      <c r="L14" s="263">
        <v>150</v>
      </c>
      <c r="M14" s="263">
        <v>180</v>
      </c>
      <c r="N14" s="263">
        <v>180</v>
      </c>
      <c r="O14" s="263">
        <v>180</v>
      </c>
      <c r="P14" s="206">
        <f t="shared" ref="P14:P19" si="1">SUM(D14:O14)</f>
        <v>2142</v>
      </c>
      <c r="Q14" s="7"/>
    </row>
    <row r="15" spans="2:33" ht="15.75">
      <c r="B15" s="205" t="s">
        <v>171</v>
      </c>
      <c r="C15" s="202"/>
      <c r="D15" s="263">
        <v>0</v>
      </c>
      <c r="E15" s="263">
        <v>0</v>
      </c>
      <c r="F15" s="263">
        <v>0</v>
      </c>
      <c r="G15" s="263">
        <v>36</v>
      </c>
      <c r="H15" s="263">
        <v>36</v>
      </c>
      <c r="I15" s="263">
        <v>36</v>
      </c>
      <c r="J15" s="263">
        <v>36</v>
      </c>
      <c r="K15" s="263">
        <v>36</v>
      </c>
      <c r="L15" s="263">
        <v>7.1999999999999993</v>
      </c>
      <c r="M15" s="263">
        <v>48</v>
      </c>
      <c r="N15" s="263">
        <v>36</v>
      </c>
      <c r="O15" s="263">
        <v>54</v>
      </c>
      <c r="P15" s="206">
        <f t="shared" si="1"/>
        <v>325.2</v>
      </c>
      <c r="Q15" s="7"/>
    </row>
    <row r="16" spans="2:33" ht="15.6" customHeight="1">
      <c r="B16" s="207" t="s">
        <v>172</v>
      </c>
      <c r="C16" s="202"/>
      <c r="D16" s="263">
        <v>92.399999999999991</v>
      </c>
      <c r="E16" s="263">
        <v>96</v>
      </c>
      <c r="F16" s="263">
        <v>96</v>
      </c>
      <c r="G16" s="263">
        <v>60</v>
      </c>
      <c r="H16" s="263">
        <v>96</v>
      </c>
      <c r="I16" s="263">
        <v>96</v>
      </c>
      <c r="J16" s="263">
        <v>90</v>
      </c>
      <c r="K16" s="263">
        <v>96</v>
      </c>
      <c r="L16" s="263">
        <v>60</v>
      </c>
      <c r="M16" s="263">
        <v>96</v>
      </c>
      <c r="N16" s="263">
        <v>60</v>
      </c>
      <c r="O16" s="263">
        <v>90</v>
      </c>
      <c r="P16" s="208">
        <f t="shared" si="1"/>
        <v>1028.4000000000001</v>
      </c>
      <c r="Q16" s="7"/>
    </row>
    <row r="17" spans="2:17" ht="15.75">
      <c r="B17" s="207" t="s">
        <v>173</v>
      </c>
      <c r="C17" s="202"/>
      <c r="D17" s="263">
        <v>0</v>
      </c>
      <c r="E17" s="263">
        <v>0</v>
      </c>
      <c r="F17" s="263">
        <v>0</v>
      </c>
      <c r="G17" s="263">
        <v>0</v>
      </c>
      <c r="H17" s="263">
        <v>0</v>
      </c>
      <c r="I17" s="263">
        <v>0</v>
      </c>
      <c r="J17" s="263">
        <v>0</v>
      </c>
      <c r="K17" s="263">
        <v>0</v>
      </c>
      <c r="L17" s="263">
        <v>0</v>
      </c>
      <c r="M17" s="263">
        <v>0</v>
      </c>
      <c r="N17" s="263">
        <v>0</v>
      </c>
      <c r="O17" s="263">
        <v>0</v>
      </c>
      <c r="P17" s="208">
        <f t="shared" si="1"/>
        <v>0</v>
      </c>
      <c r="Q17" s="7"/>
    </row>
    <row r="18" spans="2:17" ht="15.75">
      <c r="B18" s="207" t="s">
        <v>174</v>
      </c>
      <c r="C18" s="202"/>
      <c r="D18" s="263">
        <v>0</v>
      </c>
      <c r="E18" s="263">
        <v>0</v>
      </c>
      <c r="F18" s="263">
        <v>0</v>
      </c>
      <c r="G18" s="263">
        <v>0</v>
      </c>
      <c r="H18" s="263">
        <v>0</v>
      </c>
      <c r="I18" s="263">
        <v>90</v>
      </c>
      <c r="J18" s="263">
        <v>0</v>
      </c>
      <c r="K18" s="263">
        <v>0</v>
      </c>
      <c r="L18" s="263">
        <v>0</v>
      </c>
      <c r="M18" s="263">
        <v>0</v>
      </c>
      <c r="N18" s="263">
        <v>0</v>
      </c>
      <c r="O18" s="263">
        <v>0</v>
      </c>
      <c r="P18" s="208">
        <f t="shared" si="1"/>
        <v>90</v>
      </c>
      <c r="Q18" s="7"/>
    </row>
    <row r="19" spans="2:17" ht="15.75">
      <c r="B19" s="209" t="s">
        <v>183</v>
      </c>
      <c r="C19" s="202"/>
      <c r="D19" s="263">
        <v>0</v>
      </c>
      <c r="E19" s="263">
        <v>7.7</v>
      </c>
      <c r="F19" s="263">
        <v>0</v>
      </c>
      <c r="G19" s="263">
        <v>0</v>
      </c>
      <c r="H19" s="263">
        <v>0</v>
      </c>
      <c r="I19" s="263">
        <v>0</v>
      </c>
      <c r="J19" s="263">
        <v>0</v>
      </c>
      <c r="K19" s="263">
        <v>0</v>
      </c>
      <c r="L19" s="263">
        <v>0</v>
      </c>
      <c r="M19" s="263">
        <v>0</v>
      </c>
      <c r="N19" s="263">
        <v>0</v>
      </c>
      <c r="O19" s="263">
        <v>0</v>
      </c>
      <c r="P19" s="210">
        <f t="shared" si="1"/>
        <v>7.7</v>
      </c>
      <c r="Q19" s="7"/>
    </row>
    <row r="20" spans="2:17"/>
    <row r="21" spans="2:17">
      <c r="B21" s="233" t="s">
        <v>266</v>
      </c>
    </row>
    <row r="22" spans="2:17">
      <c r="B22" s="274" t="s">
        <v>192</v>
      </c>
      <c r="C22" s="274"/>
      <c r="D22" s="274"/>
      <c r="E22" s="274"/>
      <c r="F22" s="274"/>
      <c r="G22" s="274"/>
      <c r="H22" s="274"/>
      <c r="I22" s="274"/>
      <c r="J22" s="274"/>
      <c r="K22" s="274"/>
      <c r="L22" s="274"/>
      <c r="M22" s="274"/>
      <c r="N22" s="274"/>
      <c r="O22" s="274"/>
      <c r="P22" s="274"/>
    </row>
    <row r="23" spans="2:17">
      <c r="B23" s="274"/>
      <c r="C23" s="274"/>
      <c r="D23" s="274"/>
      <c r="E23" s="274"/>
      <c r="F23" s="274"/>
      <c r="G23" s="274"/>
      <c r="H23" s="274"/>
      <c r="I23" s="274"/>
      <c r="J23" s="274"/>
      <c r="K23" s="274"/>
      <c r="L23" s="274"/>
      <c r="M23" s="274"/>
      <c r="N23" s="274"/>
      <c r="O23" s="274"/>
      <c r="P23" s="274"/>
    </row>
    <row r="24" spans="2:17">
      <c r="B24" s="274"/>
      <c r="C24" s="274"/>
      <c r="D24" s="274"/>
      <c r="E24" s="274"/>
      <c r="F24" s="274"/>
      <c r="G24" s="274"/>
      <c r="H24" s="274"/>
      <c r="I24" s="274"/>
      <c r="J24" s="274"/>
      <c r="K24" s="274"/>
      <c r="L24" s="274"/>
      <c r="M24" s="274"/>
      <c r="N24" s="274"/>
      <c r="O24" s="274"/>
      <c r="P24" s="274"/>
    </row>
    <row r="25" spans="2:17"/>
    <row r="26" spans="2:17"/>
    <row r="27" spans="2:17" ht="26.25">
      <c r="B27" s="17" t="s">
        <v>186</v>
      </c>
    </row>
    <row r="28" spans="2:17" ht="15">
      <c r="B28" s="176"/>
      <c r="C28" s="176"/>
      <c r="D28" s="176"/>
      <c r="E28" s="176"/>
      <c r="F28" s="176"/>
      <c r="G28" s="176"/>
      <c r="H28" s="176"/>
      <c r="I28" s="176"/>
      <c r="J28" s="176"/>
      <c r="K28" s="176"/>
      <c r="L28" s="176"/>
      <c r="M28" s="176"/>
      <c r="N28" s="176"/>
      <c r="O28" s="176"/>
      <c r="P28" s="176"/>
    </row>
    <row r="29" spans="2:17" ht="15.75">
      <c r="B29" s="152" t="s">
        <v>168</v>
      </c>
      <c r="C29" s="7"/>
      <c r="D29" s="168" t="s">
        <v>125</v>
      </c>
      <c r="E29" s="168" t="s">
        <v>126</v>
      </c>
      <c r="F29" s="168" t="s">
        <v>127</v>
      </c>
      <c r="G29" s="168" t="s">
        <v>128</v>
      </c>
      <c r="H29" s="168" t="s">
        <v>113</v>
      </c>
      <c r="I29" s="168" t="s">
        <v>129</v>
      </c>
      <c r="J29" s="168" t="s">
        <v>130</v>
      </c>
      <c r="K29" s="168" t="s">
        <v>131</v>
      </c>
      <c r="L29" s="168" t="s">
        <v>132</v>
      </c>
      <c r="M29" s="168" t="s">
        <v>133</v>
      </c>
      <c r="N29" s="168" t="s">
        <v>134</v>
      </c>
      <c r="O29" s="168" t="s">
        <v>135</v>
      </c>
      <c r="P29" s="168" t="s">
        <v>169</v>
      </c>
    </row>
    <row r="30" spans="2:17" ht="15.75">
      <c r="C30" s="176"/>
      <c r="D30" s="153"/>
      <c r="P30" s="153"/>
    </row>
    <row r="31" spans="2:17" ht="15.75">
      <c r="B31" s="165" t="s">
        <v>193</v>
      </c>
      <c r="C31" s="7"/>
      <c r="D31" s="263">
        <f>7.7*1*12.3</f>
        <v>94.710000000000008</v>
      </c>
      <c r="E31" s="263">
        <v>0</v>
      </c>
      <c r="F31" s="263">
        <v>0</v>
      </c>
      <c r="G31" s="263">
        <f>7.7*2*12.7</f>
        <v>195.57999999999998</v>
      </c>
      <c r="H31" s="263">
        <f>7.7*2*13.1</f>
        <v>201.74</v>
      </c>
      <c r="I31" s="263">
        <f>7.7*2*12.5</f>
        <v>192.5</v>
      </c>
      <c r="J31" s="263">
        <v>0</v>
      </c>
      <c r="K31" s="263">
        <v>0</v>
      </c>
      <c r="L31" s="263">
        <v>0</v>
      </c>
      <c r="M31" s="263">
        <f>7.7*1*12.8</f>
        <v>98.56</v>
      </c>
      <c r="N31" s="263">
        <f>7.7*1*12</f>
        <v>92.4</v>
      </c>
      <c r="O31" s="263">
        <f>7.7*4*13.4</f>
        <v>412.72</v>
      </c>
      <c r="P31" s="264">
        <f>SUM(D31:O31)</f>
        <v>1288.21</v>
      </c>
    </row>
    <row r="32" spans="2:17" ht="15.75">
      <c r="B32" s="165" t="s">
        <v>170</v>
      </c>
      <c r="C32" s="7"/>
      <c r="D32" s="263">
        <v>174</v>
      </c>
      <c r="E32" s="263">
        <v>180</v>
      </c>
      <c r="F32" s="263">
        <v>168</v>
      </c>
      <c r="G32" s="263">
        <v>120</v>
      </c>
      <c r="H32" s="263">
        <v>180</v>
      </c>
      <c r="I32" s="263">
        <v>210</v>
      </c>
      <c r="J32" s="263">
        <v>210</v>
      </c>
      <c r="K32" s="263">
        <v>210</v>
      </c>
      <c r="L32" s="263">
        <v>150</v>
      </c>
      <c r="M32" s="263">
        <v>180</v>
      </c>
      <c r="N32" s="263">
        <v>180</v>
      </c>
      <c r="O32" s="263">
        <v>180</v>
      </c>
      <c r="P32" s="264">
        <f>SUM(D32:O32)</f>
        <v>2142</v>
      </c>
    </row>
    <row r="33" spans="2:16" ht="15.75">
      <c r="B33" s="165" t="s">
        <v>171</v>
      </c>
      <c r="C33" s="7"/>
      <c r="D33" s="263">
        <v>0</v>
      </c>
      <c r="E33" s="263">
        <v>0</v>
      </c>
      <c r="F33" s="263">
        <v>0</v>
      </c>
      <c r="G33" s="263">
        <v>42</v>
      </c>
      <c r="H33" s="263">
        <v>36</v>
      </c>
      <c r="I33" s="263">
        <v>38</v>
      </c>
      <c r="J33" s="263">
        <v>34</v>
      </c>
      <c r="K33" s="263">
        <v>42</v>
      </c>
      <c r="L33" s="263">
        <v>0</v>
      </c>
      <c r="M33" s="263">
        <v>46</v>
      </c>
      <c r="N33" s="263">
        <v>38</v>
      </c>
      <c r="O33" s="263">
        <v>46</v>
      </c>
      <c r="P33" s="264">
        <f t="shared" ref="P33:P36" si="2">SUM(D33:O33)</f>
        <v>322</v>
      </c>
    </row>
    <row r="34" spans="2:16" ht="15.75">
      <c r="B34" s="166" t="s">
        <v>172</v>
      </c>
      <c r="C34" s="7"/>
      <c r="D34" s="263">
        <v>105</v>
      </c>
      <c r="E34" s="263">
        <v>120</v>
      </c>
      <c r="F34" s="263">
        <v>98</v>
      </c>
      <c r="G34" s="263">
        <v>96</v>
      </c>
      <c r="H34" s="263">
        <v>76</v>
      </c>
      <c r="I34" s="263">
        <v>93</v>
      </c>
      <c r="J34" s="263">
        <v>60</v>
      </c>
      <c r="K34" s="263">
        <v>64</v>
      </c>
      <c r="L34" s="263">
        <v>70</v>
      </c>
      <c r="M34" s="263">
        <v>80</v>
      </c>
      <c r="N34" s="263">
        <v>88</v>
      </c>
      <c r="O34" s="263">
        <v>106</v>
      </c>
      <c r="P34" s="265">
        <f t="shared" si="2"/>
        <v>1056</v>
      </c>
    </row>
    <row r="35" spans="2:16" ht="15.75">
      <c r="B35" s="166" t="s">
        <v>173</v>
      </c>
      <c r="C35" s="7"/>
      <c r="D35" s="263">
        <v>0</v>
      </c>
      <c r="E35" s="263">
        <v>0</v>
      </c>
      <c r="F35" s="263">
        <v>0</v>
      </c>
      <c r="G35" s="263">
        <v>0</v>
      </c>
      <c r="H35" s="263">
        <v>0</v>
      </c>
      <c r="I35" s="263">
        <v>0</v>
      </c>
      <c r="J35" s="263">
        <v>0</v>
      </c>
      <c r="K35" s="263">
        <v>0</v>
      </c>
      <c r="L35" s="263">
        <v>0</v>
      </c>
      <c r="M35" s="263">
        <v>0</v>
      </c>
      <c r="N35" s="263">
        <v>0</v>
      </c>
      <c r="O35" s="263">
        <v>0</v>
      </c>
      <c r="P35" s="265">
        <f>SUM(D35:O35)</f>
        <v>0</v>
      </c>
    </row>
    <row r="36" spans="2:16" ht="15.75">
      <c r="B36" s="166" t="s">
        <v>174</v>
      </c>
      <c r="C36" s="7"/>
      <c r="D36" s="263">
        <v>0</v>
      </c>
      <c r="E36" s="263">
        <v>0</v>
      </c>
      <c r="F36" s="263">
        <v>0</v>
      </c>
      <c r="G36" s="263">
        <v>0</v>
      </c>
      <c r="H36" s="263">
        <v>0</v>
      </c>
      <c r="I36" s="263">
        <v>90</v>
      </c>
      <c r="J36" s="263">
        <v>0</v>
      </c>
      <c r="K36" s="263">
        <v>0</v>
      </c>
      <c r="L36" s="263">
        <v>0</v>
      </c>
      <c r="M36" s="263">
        <v>0</v>
      </c>
      <c r="N36" s="263">
        <v>0</v>
      </c>
      <c r="O36" s="263">
        <v>0</v>
      </c>
      <c r="P36" s="265">
        <f t="shared" si="2"/>
        <v>90</v>
      </c>
    </row>
    <row r="37" spans="2:16" ht="15.75">
      <c r="B37" s="167" t="s">
        <v>183</v>
      </c>
      <c r="C37" s="7"/>
      <c r="D37" s="263">
        <v>0</v>
      </c>
      <c r="E37" s="263">
        <v>7.7</v>
      </c>
      <c r="F37" s="263">
        <v>0</v>
      </c>
      <c r="G37" s="263">
        <v>0</v>
      </c>
      <c r="H37" s="263">
        <v>0</v>
      </c>
      <c r="I37" s="263">
        <v>7.7</v>
      </c>
      <c r="J37" s="263">
        <v>0</v>
      </c>
      <c r="K37" s="263">
        <v>0</v>
      </c>
      <c r="L37" s="263">
        <v>0</v>
      </c>
      <c r="M37" s="263">
        <v>0</v>
      </c>
      <c r="N37" s="263">
        <v>0</v>
      </c>
      <c r="O37" s="263">
        <v>0</v>
      </c>
      <c r="P37" s="266">
        <f>SUM(D37:O37)</f>
        <v>15.4</v>
      </c>
    </row>
    <row r="38" spans="2:16"/>
    <row r="39" spans="2:16"/>
    <row r="40" spans="2:16"/>
    <row r="41" spans="2:16"/>
    <row r="42" spans="2:16"/>
  </sheetData>
  <mergeCells count="1">
    <mergeCell ref="B22:P2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9907D-1379-4220-960B-D4AFFAE5BF77}">
  <sheetPr>
    <tabColor theme="1"/>
  </sheetPr>
  <dimension ref="A1:AT559"/>
  <sheetViews>
    <sheetView showGridLines="0" zoomScale="85" zoomScaleNormal="85" workbookViewId="0">
      <pane xSplit="4" ySplit="5" topLeftCell="E6" activePane="bottomRight" state="frozen"/>
      <selection pane="topRight" activeCell="E1" sqref="E1"/>
      <selection pane="bottomLeft" activeCell="A6" sqref="A6"/>
      <selection pane="bottomRight" activeCell="O46" sqref="O46:V46"/>
    </sheetView>
  </sheetViews>
  <sheetFormatPr baseColWidth="10" defaultColWidth="0" defaultRowHeight="12.75" zeroHeight="1" outlineLevelRow="1"/>
  <cols>
    <col min="1" max="1" width="3.5703125" style="124" customWidth="1"/>
    <col min="2" max="2" width="8.7109375" style="124" customWidth="1"/>
    <col min="3" max="3" width="47.5703125" style="124" customWidth="1"/>
    <col min="4" max="4" width="1.5703125" style="124" customWidth="1"/>
    <col min="5" max="5" width="6" style="124" customWidth="1"/>
    <col min="6" max="6" width="1.5703125" style="124" customWidth="1"/>
    <col min="7" max="7" width="6.42578125" style="124" customWidth="1"/>
    <col min="8" max="37" width="6.42578125" style="124" bestFit="1" customWidth="1"/>
    <col min="38" max="38" width="1.5703125" style="124" customWidth="1"/>
    <col min="39" max="39" width="7.140625" style="124" bestFit="1" customWidth="1"/>
    <col min="40" max="41" width="11.140625" style="124" customWidth="1"/>
    <col min="42" max="46" width="0" style="124" hidden="1" customWidth="1"/>
    <col min="47" max="16384" width="11.140625" style="124" hidden="1"/>
  </cols>
  <sheetData>
    <row r="1" spans="2:46" customFormat="1" ht="15.75" customHeight="1">
      <c r="B1" s="7"/>
      <c r="C1" s="7"/>
      <c r="AD1" s="20"/>
      <c r="AE1" s="20"/>
      <c r="AF1" s="21"/>
      <c r="AG1" s="21"/>
    </row>
    <row r="2" spans="2:46" customFormat="1" ht="20.25" customHeight="1">
      <c r="B2" s="12" t="s">
        <v>98</v>
      </c>
      <c r="C2" s="12"/>
      <c r="G2" s="124"/>
      <c r="AD2" s="20"/>
      <c r="AE2" s="20"/>
      <c r="AF2" s="21"/>
      <c r="AG2" s="21"/>
    </row>
    <row r="3" spans="2:46">
      <c r="AJ3" s="157"/>
    </row>
    <row r="4" spans="2:46" ht="32.450000000000003" customHeight="1">
      <c r="B4" s="12"/>
      <c r="G4" s="131">
        <v>1</v>
      </c>
      <c r="H4" s="131">
        <v>2</v>
      </c>
      <c r="I4" s="131">
        <v>3</v>
      </c>
      <c r="J4" s="131">
        <v>4</v>
      </c>
      <c r="K4" s="131">
        <v>5</v>
      </c>
      <c r="L4" s="131">
        <v>6</v>
      </c>
      <c r="M4" s="131">
        <v>7</v>
      </c>
      <c r="N4" s="131">
        <v>8</v>
      </c>
      <c r="O4" s="131">
        <v>9</v>
      </c>
      <c r="P4" s="131">
        <v>10</v>
      </c>
      <c r="Q4" s="131">
        <v>11</v>
      </c>
      <c r="R4" s="131">
        <v>12</v>
      </c>
      <c r="S4" s="131">
        <v>13</v>
      </c>
      <c r="T4" s="131">
        <v>14</v>
      </c>
      <c r="U4" s="131">
        <v>15</v>
      </c>
      <c r="V4" s="131">
        <v>16</v>
      </c>
      <c r="W4" s="131">
        <v>17</v>
      </c>
      <c r="X4" s="131">
        <v>18</v>
      </c>
      <c r="Y4" s="131">
        <v>19</v>
      </c>
      <c r="Z4" s="131">
        <v>20</v>
      </c>
      <c r="AA4" s="131">
        <v>21</v>
      </c>
      <c r="AB4" s="131">
        <v>22</v>
      </c>
      <c r="AC4" s="131">
        <v>23</v>
      </c>
      <c r="AD4" s="131">
        <v>24</v>
      </c>
      <c r="AE4" s="131">
        <v>25</v>
      </c>
      <c r="AF4" s="131">
        <v>26</v>
      </c>
      <c r="AG4" s="131">
        <v>27</v>
      </c>
      <c r="AH4" s="131">
        <v>28</v>
      </c>
      <c r="AI4" s="131">
        <v>29</v>
      </c>
      <c r="AJ4" s="131">
        <v>30</v>
      </c>
      <c r="AK4" s="131">
        <v>31</v>
      </c>
      <c r="AM4" s="151" t="s">
        <v>124</v>
      </c>
    </row>
    <row r="5" spans="2:46" ht="3.95" customHeight="1">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M5" s="125"/>
    </row>
    <row r="6" spans="2:46" ht="26.25">
      <c r="B6" s="12" t="s">
        <v>8</v>
      </c>
    </row>
    <row r="7" spans="2:46" ht="3.95" customHeight="1">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M7" s="125"/>
    </row>
    <row r="8" spans="2:46" customFormat="1" outlineLevel="1">
      <c r="B8" s="278" t="s">
        <v>195</v>
      </c>
      <c r="C8" s="278"/>
      <c r="E8" s="155">
        <v>16</v>
      </c>
      <c r="G8" s="124"/>
      <c r="I8" s="171"/>
      <c r="J8" s="163"/>
      <c r="K8" s="163"/>
      <c r="L8" s="163"/>
      <c r="M8" s="163"/>
      <c r="N8" s="163"/>
      <c r="O8" s="163"/>
      <c r="P8" s="163"/>
      <c r="Q8" s="163"/>
      <c r="R8" s="163"/>
      <c r="S8" s="163"/>
      <c r="T8" s="163"/>
      <c r="U8" s="163"/>
      <c r="AQ8" s="20"/>
      <c r="AR8" s="29" t="s">
        <v>9</v>
      </c>
      <c r="AS8" s="21"/>
      <c r="AT8" s="21"/>
    </row>
    <row r="9" spans="2:46" ht="3.95" customHeight="1" outlineLevel="1">
      <c r="E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M9" s="125"/>
    </row>
    <row r="10" spans="2:46" customFormat="1" outlineLevel="1">
      <c r="B10" s="278" t="s">
        <v>226</v>
      </c>
      <c r="C10" s="278"/>
      <c r="E10" s="155">
        <v>1</v>
      </c>
      <c r="G10" s="124"/>
      <c r="I10" s="171"/>
      <c r="J10" s="163"/>
      <c r="K10" s="163"/>
      <c r="L10" s="163"/>
      <c r="M10" s="163"/>
      <c r="N10" s="163"/>
      <c r="O10" s="163"/>
      <c r="P10" s="163"/>
      <c r="Q10" s="163"/>
      <c r="R10" s="163"/>
      <c r="S10" s="163"/>
      <c r="T10" s="163"/>
      <c r="U10" s="163"/>
      <c r="AQ10" s="20"/>
      <c r="AR10" s="29" t="s">
        <v>9</v>
      </c>
      <c r="AS10" s="21"/>
      <c r="AT10" s="21"/>
    </row>
    <row r="11" spans="2:46" ht="3.95" customHeight="1" outlineLevel="1">
      <c r="E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M11" s="125"/>
    </row>
    <row r="12" spans="2:46" outlineLevel="1">
      <c r="B12" s="279" t="s">
        <v>123</v>
      </c>
      <c r="C12" s="280"/>
      <c r="E12" s="155">
        <v>150</v>
      </c>
      <c r="H12" s="125"/>
      <c r="I12" s="171"/>
      <c r="J12" s="172"/>
      <c r="K12" s="172"/>
      <c r="L12" s="172"/>
      <c r="M12" s="172"/>
      <c r="N12" s="172"/>
      <c r="O12" s="172"/>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M12" s="125"/>
    </row>
    <row r="13" spans="2:46" ht="3.95" customHeight="1" outlineLevel="1">
      <c r="B13" s="177"/>
      <c r="C13" s="177"/>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M13" s="125"/>
    </row>
    <row r="14" spans="2:46" ht="55.5" customHeight="1" outlineLevel="1">
      <c r="B14" s="275" t="s">
        <v>72</v>
      </c>
      <c r="C14" s="181" t="s">
        <v>319</v>
      </c>
      <c r="G14" s="128">
        <v>1</v>
      </c>
      <c r="H14" s="128">
        <v>2</v>
      </c>
      <c r="I14" s="128">
        <v>2</v>
      </c>
      <c r="J14" s="128"/>
      <c r="K14" s="128"/>
      <c r="L14" s="128">
        <v>3</v>
      </c>
      <c r="M14" s="128">
        <v>3</v>
      </c>
      <c r="N14" s="128">
        <v>4</v>
      </c>
      <c r="O14" s="128">
        <v>3</v>
      </c>
      <c r="P14" s="128">
        <v>2</v>
      </c>
      <c r="Q14" s="128"/>
      <c r="R14" s="128">
        <v>1</v>
      </c>
      <c r="S14" s="128">
        <v>3</v>
      </c>
      <c r="T14" s="128">
        <v>5</v>
      </c>
      <c r="U14" s="128">
        <v>5</v>
      </c>
      <c r="V14" s="128">
        <v>5</v>
      </c>
      <c r="W14" s="128">
        <v>2</v>
      </c>
      <c r="X14" s="128"/>
      <c r="Y14" s="128">
        <v>1</v>
      </c>
      <c r="Z14" s="128">
        <v>3</v>
      </c>
      <c r="AA14" s="128">
        <v>3</v>
      </c>
      <c r="AB14" s="128">
        <v>4</v>
      </c>
      <c r="AC14" s="128">
        <v>3</v>
      </c>
      <c r="AD14" s="128">
        <v>2</v>
      </c>
      <c r="AE14" s="128">
        <v>1</v>
      </c>
      <c r="AF14" s="128"/>
      <c r="AG14" s="128">
        <v>3</v>
      </c>
      <c r="AH14" s="128">
        <v>3</v>
      </c>
      <c r="AI14" s="128">
        <v>4</v>
      </c>
      <c r="AJ14" s="128">
        <v>3</v>
      </c>
      <c r="AK14" s="128">
        <v>2</v>
      </c>
      <c r="AM14" s="125"/>
    </row>
    <row r="15" spans="2:46" ht="53.1" customHeight="1" outlineLevel="1">
      <c r="B15" s="276"/>
      <c r="C15" s="180" t="s">
        <v>320</v>
      </c>
      <c r="G15" s="128">
        <f>G44</f>
        <v>16</v>
      </c>
      <c r="H15" s="128">
        <f t="shared" ref="H15:AK15" si="0">H44</f>
        <v>16</v>
      </c>
      <c r="I15" s="128">
        <f t="shared" si="0"/>
        <v>16</v>
      </c>
      <c r="J15" s="128">
        <f t="shared" si="0"/>
        <v>16</v>
      </c>
      <c r="K15" s="128">
        <v>15</v>
      </c>
      <c r="L15" s="128">
        <f t="shared" si="0"/>
        <v>16</v>
      </c>
      <c r="M15" s="128">
        <f t="shared" si="0"/>
        <v>16</v>
      </c>
      <c r="N15" s="128">
        <f t="shared" si="0"/>
        <v>16</v>
      </c>
      <c r="O15" s="128">
        <f t="shared" si="0"/>
        <v>16</v>
      </c>
      <c r="P15" s="128">
        <f t="shared" si="0"/>
        <v>16</v>
      </c>
      <c r="Q15" s="128">
        <f t="shared" si="0"/>
        <v>16</v>
      </c>
      <c r="R15" s="128">
        <f t="shared" si="0"/>
        <v>16</v>
      </c>
      <c r="S15" s="128">
        <f t="shared" si="0"/>
        <v>16</v>
      </c>
      <c r="T15" s="128">
        <f t="shared" si="0"/>
        <v>16</v>
      </c>
      <c r="U15" s="128">
        <f t="shared" si="0"/>
        <v>16</v>
      </c>
      <c r="V15" s="128">
        <f t="shared" si="0"/>
        <v>16</v>
      </c>
      <c r="W15" s="128">
        <f t="shared" si="0"/>
        <v>16</v>
      </c>
      <c r="X15" s="128">
        <f t="shared" si="0"/>
        <v>16</v>
      </c>
      <c r="Y15" s="128">
        <f t="shared" si="0"/>
        <v>16</v>
      </c>
      <c r="Z15" s="128">
        <f t="shared" si="0"/>
        <v>16</v>
      </c>
      <c r="AA15" s="128">
        <f t="shared" si="0"/>
        <v>16</v>
      </c>
      <c r="AB15" s="128">
        <f t="shared" si="0"/>
        <v>16</v>
      </c>
      <c r="AC15" s="128">
        <f t="shared" si="0"/>
        <v>16</v>
      </c>
      <c r="AD15" s="128">
        <f t="shared" si="0"/>
        <v>16</v>
      </c>
      <c r="AE15" s="128">
        <f t="shared" si="0"/>
        <v>15</v>
      </c>
      <c r="AF15" s="128">
        <f t="shared" si="0"/>
        <v>15</v>
      </c>
      <c r="AG15" s="128">
        <f t="shared" si="0"/>
        <v>17</v>
      </c>
      <c r="AH15" s="128">
        <f t="shared" si="0"/>
        <v>14</v>
      </c>
      <c r="AI15" s="128">
        <f t="shared" si="0"/>
        <v>14</v>
      </c>
      <c r="AJ15" s="128">
        <f t="shared" si="0"/>
        <v>15</v>
      </c>
      <c r="AK15" s="128">
        <f t="shared" si="0"/>
        <v>15</v>
      </c>
      <c r="AM15" s="238">
        <f>ROUND(IFERROR(AVERAGE(G15:AK15),0),2)</f>
        <v>15.74</v>
      </c>
    </row>
    <row r="16" spans="2:46" ht="55.5" customHeight="1" outlineLevel="1">
      <c r="B16" s="276"/>
      <c r="C16" s="180" t="s">
        <v>321</v>
      </c>
      <c r="G16" s="128">
        <v>0</v>
      </c>
      <c r="H16" s="128">
        <v>0</v>
      </c>
      <c r="I16" s="128">
        <v>0</v>
      </c>
      <c r="J16" s="128">
        <v>0</v>
      </c>
      <c r="K16" s="128">
        <v>1</v>
      </c>
      <c r="L16" s="128">
        <v>0</v>
      </c>
      <c r="M16" s="128">
        <v>0</v>
      </c>
      <c r="N16" s="128">
        <v>0</v>
      </c>
      <c r="O16" s="128">
        <v>0</v>
      </c>
      <c r="P16" s="128">
        <v>0</v>
      </c>
      <c r="Q16" s="128">
        <v>0</v>
      </c>
      <c r="R16" s="128">
        <v>0</v>
      </c>
      <c r="S16" s="128">
        <v>0</v>
      </c>
      <c r="T16" s="128">
        <v>0</v>
      </c>
      <c r="U16" s="128">
        <v>0</v>
      </c>
      <c r="V16" s="128">
        <v>0</v>
      </c>
      <c r="W16" s="128">
        <v>0</v>
      </c>
      <c r="X16" s="128">
        <v>0</v>
      </c>
      <c r="Y16" s="128">
        <v>0</v>
      </c>
      <c r="Z16" s="128">
        <v>0</v>
      </c>
      <c r="AA16" s="128">
        <v>0</v>
      </c>
      <c r="AB16" s="128">
        <v>0</v>
      </c>
      <c r="AC16" s="128">
        <v>0</v>
      </c>
      <c r="AD16" s="128">
        <v>0</v>
      </c>
      <c r="AE16" s="128">
        <v>0</v>
      </c>
      <c r="AF16" s="128">
        <v>0</v>
      </c>
      <c r="AG16" s="128">
        <v>0</v>
      </c>
      <c r="AH16" s="128">
        <v>0</v>
      </c>
      <c r="AI16" s="128">
        <v>0</v>
      </c>
      <c r="AJ16" s="128">
        <v>0</v>
      </c>
      <c r="AK16" s="128">
        <v>0</v>
      </c>
      <c r="AM16" s="238">
        <f>ROUND(IFERROR(AVERAGE(G16:AK16),0),2)</f>
        <v>0.03</v>
      </c>
    </row>
    <row r="17" spans="2:39" ht="3.95" customHeight="1" outlineLevel="1">
      <c r="B17" s="276"/>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M17" s="125"/>
    </row>
    <row r="18" spans="2:39" ht="51" outlineLevel="1">
      <c r="B18" s="276"/>
      <c r="C18" s="180" t="s">
        <v>322</v>
      </c>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row>
    <row r="19" spans="2:39" outlineLevel="1">
      <c r="B19" s="276"/>
      <c r="C19" s="182" t="s">
        <v>189</v>
      </c>
      <c r="G19" s="129">
        <v>15</v>
      </c>
      <c r="H19" s="129">
        <v>15</v>
      </c>
      <c r="I19" s="129">
        <v>15</v>
      </c>
      <c r="J19" s="129">
        <v>15</v>
      </c>
      <c r="K19" s="129">
        <v>15</v>
      </c>
      <c r="L19" s="129">
        <v>15</v>
      </c>
      <c r="M19" s="129">
        <v>14</v>
      </c>
      <c r="N19" s="129">
        <v>15</v>
      </c>
      <c r="O19" s="129">
        <v>15</v>
      </c>
      <c r="P19" s="129">
        <v>15</v>
      </c>
      <c r="Q19" s="129">
        <v>15</v>
      </c>
      <c r="R19" s="129">
        <v>15</v>
      </c>
      <c r="S19" s="129">
        <v>15</v>
      </c>
      <c r="T19" s="129">
        <v>15</v>
      </c>
      <c r="U19" s="129">
        <v>15</v>
      </c>
      <c r="V19" s="129">
        <v>15</v>
      </c>
      <c r="W19" s="129">
        <v>15</v>
      </c>
      <c r="X19" s="129">
        <v>15</v>
      </c>
      <c r="Y19" s="129">
        <v>15</v>
      </c>
      <c r="Z19" s="129">
        <v>15</v>
      </c>
      <c r="AA19" s="129">
        <v>15</v>
      </c>
      <c r="AB19" s="129">
        <v>12</v>
      </c>
      <c r="AC19" s="129">
        <v>15</v>
      </c>
      <c r="AD19" s="129">
        <v>15</v>
      </c>
      <c r="AE19" s="129">
        <v>15</v>
      </c>
      <c r="AF19" s="129">
        <v>15</v>
      </c>
      <c r="AG19" s="129">
        <v>14</v>
      </c>
      <c r="AH19" s="129">
        <v>14</v>
      </c>
      <c r="AI19" s="129">
        <v>14</v>
      </c>
      <c r="AJ19" s="129">
        <v>14</v>
      </c>
      <c r="AK19" s="129">
        <v>14</v>
      </c>
    </row>
    <row r="20" spans="2:39" outlineLevel="1">
      <c r="B20" s="276"/>
      <c r="C20" s="179" t="s">
        <v>73</v>
      </c>
      <c r="G20" s="129"/>
      <c r="H20" s="129"/>
      <c r="I20" s="129"/>
      <c r="J20" s="129"/>
      <c r="K20" s="129"/>
      <c r="L20" s="129"/>
      <c r="M20" s="129">
        <v>1</v>
      </c>
      <c r="N20" s="129"/>
      <c r="O20" s="129"/>
      <c r="P20" s="129"/>
      <c r="Q20" s="129"/>
      <c r="R20" s="129"/>
      <c r="S20" s="129"/>
      <c r="T20" s="129"/>
      <c r="U20" s="129"/>
      <c r="V20" s="129"/>
      <c r="W20" s="129"/>
      <c r="X20" s="129"/>
      <c r="Y20" s="129"/>
      <c r="Z20" s="129"/>
      <c r="AA20" s="129"/>
      <c r="AB20" s="129">
        <v>2</v>
      </c>
      <c r="AC20" s="129"/>
      <c r="AD20" s="129"/>
      <c r="AE20" s="129"/>
      <c r="AF20" s="129"/>
      <c r="AG20" s="129"/>
      <c r="AH20" s="129"/>
      <c r="AI20" s="129"/>
      <c r="AJ20" s="129"/>
      <c r="AK20" s="129"/>
    </row>
    <row r="21" spans="2:39" outlineLevel="1">
      <c r="B21" s="276"/>
      <c r="C21" s="179" t="s">
        <v>74</v>
      </c>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row>
    <row r="22" spans="2:39" outlineLevel="1">
      <c r="B22" s="276"/>
      <c r="C22" s="179" t="s">
        <v>75</v>
      </c>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row>
    <row r="23" spans="2:39" ht="3.95" customHeight="1" outlineLevel="1">
      <c r="B23" s="276"/>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row>
    <row r="24" spans="2:39" outlineLevel="1">
      <c r="B24" s="276"/>
      <c r="C24" s="179" t="s">
        <v>76</v>
      </c>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row>
    <row r="25" spans="2:39" outlineLevel="1">
      <c r="B25" s="276"/>
      <c r="C25" s="179" t="s">
        <v>77</v>
      </c>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row>
    <row r="26" spans="2:39" outlineLevel="1">
      <c r="B26" s="276"/>
      <c r="C26" s="179" t="s">
        <v>78</v>
      </c>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row>
    <row r="27" spans="2:39" outlineLevel="1">
      <c r="B27" s="276"/>
      <c r="C27" s="179" t="s">
        <v>79</v>
      </c>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row>
    <row r="28" spans="2:39" ht="3.95" customHeight="1" outlineLevel="1">
      <c r="B28" s="276"/>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row>
    <row r="29" spans="2:39" outlineLevel="1">
      <c r="B29" s="276"/>
      <c r="C29" s="179" t="s">
        <v>80</v>
      </c>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row>
    <row r="30" spans="2:39" outlineLevel="1">
      <c r="B30" s="276"/>
      <c r="C30" s="179" t="s">
        <v>81</v>
      </c>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row>
    <row r="31" spans="2:39" outlineLevel="1">
      <c r="B31" s="276"/>
      <c r="C31" s="179" t="s">
        <v>82</v>
      </c>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row>
    <row r="32" spans="2:39" outlineLevel="1">
      <c r="B32" s="276"/>
      <c r="C32" s="179" t="s">
        <v>83</v>
      </c>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row>
    <row r="33" spans="2:39" ht="3.95" customHeight="1" outlineLevel="1">
      <c r="B33" s="276"/>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row>
    <row r="34" spans="2:39" outlineLevel="1">
      <c r="B34" s="276"/>
      <c r="C34" s="179" t="s">
        <v>84</v>
      </c>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row>
    <row r="35" spans="2:39" outlineLevel="1">
      <c r="B35" s="276"/>
      <c r="C35" s="179" t="s">
        <v>85</v>
      </c>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row>
    <row r="36" spans="2:39" outlineLevel="1">
      <c r="B36" s="276"/>
      <c r="C36" s="179" t="s">
        <v>86</v>
      </c>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row>
    <row r="37" spans="2:39" outlineLevel="1">
      <c r="B37" s="276"/>
      <c r="C37" s="179" t="s">
        <v>87</v>
      </c>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row>
    <row r="38" spans="2:39" ht="3.95" customHeight="1" outlineLevel="1">
      <c r="B38" s="276"/>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row>
    <row r="39" spans="2:39" outlineLevel="1">
      <c r="B39" s="276"/>
      <c r="C39" s="182" t="s">
        <v>97</v>
      </c>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29"/>
    </row>
    <row r="40" spans="2:39" ht="3.95" customHeight="1" outlineLevel="1">
      <c r="B40" s="276"/>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row>
    <row r="41" spans="2:39" ht="25.5" outlineLevel="1">
      <c r="B41" s="276"/>
      <c r="C41" s="143" t="s">
        <v>102</v>
      </c>
      <c r="G41" s="126">
        <f>IF(COUNT(G14:G39)=0,"-",SUMPRODUCT(Konfiguration!$E$6:$E$31,G14:G39))</f>
        <v>1488</v>
      </c>
      <c r="H41" s="126">
        <f>IF(COUNT(H14:H39)=0,"-",SUMPRODUCT(Konfiguration!$E$6:$E$31,H14:H39))</f>
        <v>1563</v>
      </c>
      <c r="I41" s="126">
        <f>IF(COUNT(I14:I39)=0,"-",SUMPRODUCT(Konfiguration!$E$6:$E$31,I14:I39))</f>
        <v>1563</v>
      </c>
      <c r="J41" s="126">
        <f>IF(COUNT(J14:J39)=0,"-",SUMPRODUCT(Konfiguration!$E$6:$E$31,J14:J39))</f>
        <v>1413</v>
      </c>
      <c r="K41" s="126">
        <f>IF(COUNT(K14:K39)=0,"-",SUMPRODUCT(Konfiguration!$E$6:$E$31,K14:K39))</f>
        <v>1503</v>
      </c>
      <c r="L41" s="126">
        <f>IF(COUNT(L14:L39)=0,"-",SUMPRODUCT(Konfiguration!$E$6:$E$31,L14:L39))</f>
        <v>1638</v>
      </c>
      <c r="M41" s="126">
        <f>IF(COUNT(M14:M39)=0,"-",SUMPRODUCT(Konfiguration!$E$6:$E$31,M14:M39))</f>
        <v>1655</v>
      </c>
      <c r="N41" s="126">
        <f>IF(COUNT(N14:N39)=0,"-",SUMPRODUCT(Konfiguration!$E$6:$E$31,N14:N39))</f>
        <v>1713</v>
      </c>
      <c r="O41" s="126">
        <f>IF(COUNT(O14:O39)=0,"-",SUMPRODUCT(Konfiguration!$E$6:$E$31,O14:O39))</f>
        <v>1638</v>
      </c>
      <c r="P41" s="126">
        <f>IF(COUNT(P14:P39)=0,"-",SUMPRODUCT(Konfiguration!$E$6:$E$31,P14:P39))</f>
        <v>1563</v>
      </c>
      <c r="Q41" s="126">
        <f>IF(COUNT(Q14:Q39)=0,"-",SUMPRODUCT(Konfiguration!$E$6:$E$31,Q14:Q39))</f>
        <v>1413</v>
      </c>
      <c r="R41" s="126">
        <f>IF(COUNT(R14:R39)=0,"-",SUMPRODUCT(Konfiguration!$E$6:$E$31,R14:R39))</f>
        <v>1488</v>
      </c>
      <c r="S41" s="126">
        <f>IF(COUNT(S14:S39)=0,"-",SUMPRODUCT(Konfiguration!$E$6:$E$31,S14:S39))</f>
        <v>1638</v>
      </c>
      <c r="T41" s="126">
        <f>IF(COUNT(T14:T39)=0,"-",SUMPRODUCT(Konfiguration!$E$6:$E$31,T14:T39))</f>
        <v>1788</v>
      </c>
      <c r="U41" s="126">
        <f>IF(COUNT(U14:U39)=0,"-",SUMPRODUCT(Konfiguration!$E$6:$E$31,U14:U39))</f>
        <v>1788</v>
      </c>
      <c r="V41" s="126">
        <f>IF(COUNT(V14:V39)=0,"-",SUMPRODUCT(Konfiguration!$E$6:$E$31,V14:V39))</f>
        <v>1788</v>
      </c>
      <c r="W41" s="126">
        <f>IF(COUNT(W14:W39)=0,"-",SUMPRODUCT(Konfiguration!$E$6:$E$31,W14:W39))</f>
        <v>1563</v>
      </c>
      <c r="X41" s="126">
        <f>IF(COUNT(X14:X39)=0,"-",SUMPRODUCT(Konfiguration!$E$6:$E$31,X14:X39))</f>
        <v>1413</v>
      </c>
      <c r="Y41" s="126">
        <f>IF(COUNT(Y14:Y39)=0,"-",SUMPRODUCT(Konfiguration!$E$6:$E$31,Y14:Y39))</f>
        <v>1488</v>
      </c>
      <c r="Z41" s="126">
        <f>IF(COUNT(Z14:Z39)=0,"-",SUMPRODUCT(Konfiguration!$E$6:$E$31,Z14:Z39))</f>
        <v>1638</v>
      </c>
      <c r="AA41" s="126">
        <f>IF(COUNT(AA14:AA39)=0,"-",SUMPRODUCT(Konfiguration!$E$6:$E$31,AA14:AA39))</f>
        <v>1638</v>
      </c>
      <c r="AB41" s="126">
        <f>IF(COUNT(AB14:AB39)=0,"-",SUMPRODUCT(Konfiguration!$E$6:$E$31,AB14:AB39))</f>
        <v>1688</v>
      </c>
      <c r="AC41" s="126">
        <f>IF(COUNT(AC14:AC39)=0,"-",SUMPRODUCT(Konfiguration!$E$6:$E$31,AC14:AC39))</f>
        <v>1638</v>
      </c>
      <c r="AD41" s="126">
        <f>IF(COUNT(AD14:AD39)=0,"-",SUMPRODUCT(Konfiguration!$E$6:$E$31,AD14:AD39))</f>
        <v>1563</v>
      </c>
      <c r="AE41" s="126">
        <f>IF(COUNT(AE14:AE39)=0,"-",SUMPRODUCT(Konfiguration!$E$6:$E$31,AE14:AE39))</f>
        <v>1455</v>
      </c>
      <c r="AF41" s="126">
        <f>IF(COUNT(AF14:AF39)=0,"-",SUMPRODUCT(Konfiguration!$E$6:$E$31,AF14:AF39))</f>
        <v>1380</v>
      </c>
      <c r="AG41" s="126">
        <f>IF(COUNT(AG14:AG39)=0,"-",SUMPRODUCT(Konfiguration!$E$6:$E$31,AG14:AG39))</f>
        <v>1612</v>
      </c>
      <c r="AH41" s="126">
        <f>IF(COUNT(AH14:AH39)=0,"-",SUMPRODUCT(Konfiguration!$E$6:$E$31,AH14:AH39))</f>
        <v>1513</v>
      </c>
      <c r="AI41" s="126">
        <f>IF(COUNT(AI14:AI39)=0,"-",SUMPRODUCT(Konfiguration!$E$6:$E$31,AI14:AI39))</f>
        <v>1588</v>
      </c>
      <c r="AJ41" s="126">
        <f>IF(COUNT(AJ14:AJ39)=0,"-",SUMPRODUCT(Konfiguration!$E$6:$E$31,AJ14:AJ39))</f>
        <v>1546</v>
      </c>
      <c r="AK41" s="126">
        <f>IF(COUNT(AK14:AK39)=0,"-",SUMPRODUCT(Konfiguration!$E$6:$E$31,AK14:AK39))</f>
        <v>1471</v>
      </c>
    </row>
    <row r="42" spans="2:39" ht="25.5" outlineLevel="1">
      <c r="B42" s="276"/>
      <c r="C42" s="143" t="s">
        <v>103</v>
      </c>
      <c r="G42" s="127">
        <f>IFERROR(G41/60,"")</f>
        <v>24.8</v>
      </c>
      <c r="H42" s="127">
        <f>IFERROR(H41/60,"")</f>
        <v>26.05</v>
      </c>
      <c r="I42" s="127">
        <f t="shared" ref="I42:AK42" si="1">IFERROR(I41/60,"")</f>
        <v>26.05</v>
      </c>
      <c r="J42" s="127">
        <f t="shared" si="1"/>
        <v>23.55</v>
      </c>
      <c r="K42" s="127">
        <f t="shared" si="1"/>
        <v>25.05</v>
      </c>
      <c r="L42" s="127">
        <f t="shared" si="1"/>
        <v>27.3</v>
      </c>
      <c r="M42" s="127">
        <f t="shared" si="1"/>
        <v>27.583333333333332</v>
      </c>
      <c r="N42" s="127">
        <f t="shared" si="1"/>
        <v>28.55</v>
      </c>
      <c r="O42" s="127">
        <f t="shared" si="1"/>
        <v>27.3</v>
      </c>
      <c r="P42" s="127">
        <f t="shared" si="1"/>
        <v>26.05</v>
      </c>
      <c r="Q42" s="127">
        <f t="shared" si="1"/>
        <v>23.55</v>
      </c>
      <c r="R42" s="127">
        <f t="shared" si="1"/>
        <v>24.8</v>
      </c>
      <c r="S42" s="127">
        <f t="shared" si="1"/>
        <v>27.3</v>
      </c>
      <c r="T42" s="127">
        <f t="shared" si="1"/>
        <v>29.8</v>
      </c>
      <c r="U42" s="127">
        <f t="shared" si="1"/>
        <v>29.8</v>
      </c>
      <c r="V42" s="127">
        <f t="shared" si="1"/>
        <v>29.8</v>
      </c>
      <c r="W42" s="127">
        <f t="shared" si="1"/>
        <v>26.05</v>
      </c>
      <c r="X42" s="127">
        <f t="shared" si="1"/>
        <v>23.55</v>
      </c>
      <c r="Y42" s="127">
        <f t="shared" si="1"/>
        <v>24.8</v>
      </c>
      <c r="Z42" s="127">
        <f t="shared" si="1"/>
        <v>27.3</v>
      </c>
      <c r="AA42" s="127">
        <f t="shared" si="1"/>
        <v>27.3</v>
      </c>
      <c r="AB42" s="127">
        <f t="shared" si="1"/>
        <v>28.133333333333333</v>
      </c>
      <c r="AC42" s="127">
        <f t="shared" si="1"/>
        <v>27.3</v>
      </c>
      <c r="AD42" s="127">
        <f t="shared" si="1"/>
        <v>26.05</v>
      </c>
      <c r="AE42" s="127">
        <f t="shared" si="1"/>
        <v>24.25</v>
      </c>
      <c r="AF42" s="127">
        <f t="shared" si="1"/>
        <v>23</v>
      </c>
      <c r="AG42" s="127">
        <f t="shared" si="1"/>
        <v>26.866666666666667</v>
      </c>
      <c r="AH42" s="127">
        <f t="shared" si="1"/>
        <v>25.216666666666665</v>
      </c>
      <c r="AI42" s="127">
        <f t="shared" si="1"/>
        <v>26.466666666666665</v>
      </c>
      <c r="AJ42" s="127">
        <f t="shared" si="1"/>
        <v>25.766666666666666</v>
      </c>
      <c r="AK42" s="127">
        <f t="shared" si="1"/>
        <v>24.516666666666666</v>
      </c>
    </row>
    <row r="43" spans="2:39" ht="3.95" customHeight="1" outlineLevel="1">
      <c r="B43" s="276"/>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row>
    <row r="44" spans="2:39" outlineLevel="1">
      <c r="B44" s="277"/>
      <c r="C44" s="190" t="s">
        <v>324</v>
      </c>
      <c r="G44" s="130">
        <v>16</v>
      </c>
      <c r="H44" s="130">
        <v>16</v>
      </c>
      <c r="I44" s="130">
        <v>16</v>
      </c>
      <c r="J44" s="130">
        <v>16</v>
      </c>
      <c r="K44" s="130">
        <v>16</v>
      </c>
      <c r="L44" s="130">
        <v>16</v>
      </c>
      <c r="M44" s="130">
        <v>16</v>
      </c>
      <c r="N44" s="130">
        <v>16</v>
      </c>
      <c r="O44" s="130">
        <v>16</v>
      </c>
      <c r="P44" s="130">
        <v>16</v>
      </c>
      <c r="Q44" s="130">
        <v>16</v>
      </c>
      <c r="R44" s="130">
        <v>16</v>
      </c>
      <c r="S44" s="130">
        <v>16</v>
      </c>
      <c r="T44" s="130">
        <v>16</v>
      </c>
      <c r="U44" s="130">
        <v>16</v>
      </c>
      <c r="V44" s="130">
        <v>16</v>
      </c>
      <c r="W44" s="130">
        <v>16</v>
      </c>
      <c r="X44" s="130">
        <v>16</v>
      </c>
      <c r="Y44" s="130">
        <v>16</v>
      </c>
      <c r="Z44" s="130">
        <v>16</v>
      </c>
      <c r="AA44" s="130">
        <v>16</v>
      </c>
      <c r="AB44" s="130">
        <v>16</v>
      </c>
      <c r="AC44" s="130">
        <v>16</v>
      </c>
      <c r="AD44" s="130">
        <v>16</v>
      </c>
      <c r="AE44" s="130">
        <v>15</v>
      </c>
      <c r="AF44" s="130">
        <v>15</v>
      </c>
      <c r="AG44" s="130">
        <v>17</v>
      </c>
      <c r="AH44" s="130">
        <v>14</v>
      </c>
      <c r="AI44" s="130">
        <v>14</v>
      </c>
      <c r="AJ44" s="241">
        <v>15</v>
      </c>
      <c r="AK44" s="130">
        <v>15</v>
      </c>
      <c r="AM44" s="238">
        <f>ROUND(IFERROR(AVERAGE(G44:AK44),0),2)</f>
        <v>15.77</v>
      </c>
    </row>
    <row r="45" spans="2:39" ht="3.95" customHeight="1" outlineLevel="1">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M45" s="125"/>
    </row>
    <row r="46" spans="2:39" ht="57.75" customHeight="1" outlineLevel="1">
      <c r="B46" s="275" t="s">
        <v>88</v>
      </c>
      <c r="C46" s="154" t="s">
        <v>323</v>
      </c>
      <c r="G46" s="130">
        <v>15</v>
      </c>
      <c r="H46" s="130">
        <v>15</v>
      </c>
      <c r="I46" s="130">
        <v>15</v>
      </c>
      <c r="J46" s="130">
        <v>15</v>
      </c>
      <c r="K46" s="130">
        <v>15</v>
      </c>
      <c r="L46" s="130">
        <v>15</v>
      </c>
      <c r="M46" s="130">
        <v>15</v>
      </c>
      <c r="N46" s="130">
        <v>15</v>
      </c>
      <c r="O46" s="130">
        <v>15</v>
      </c>
      <c r="P46" s="130">
        <v>15</v>
      </c>
      <c r="Q46" s="130">
        <v>15</v>
      </c>
      <c r="R46" s="130">
        <v>15</v>
      </c>
      <c r="S46" s="130">
        <v>15</v>
      </c>
      <c r="T46" s="130">
        <v>15</v>
      </c>
      <c r="U46" s="130">
        <v>15</v>
      </c>
      <c r="V46" s="130">
        <v>15</v>
      </c>
      <c r="W46" s="130">
        <v>15</v>
      </c>
      <c r="X46" s="130">
        <v>14</v>
      </c>
      <c r="Y46" s="130">
        <v>14</v>
      </c>
      <c r="Z46" s="130">
        <v>14</v>
      </c>
      <c r="AA46" s="130">
        <v>14</v>
      </c>
      <c r="AB46" s="130">
        <v>14</v>
      </c>
      <c r="AC46" s="130">
        <v>14</v>
      </c>
      <c r="AD46" s="130">
        <v>14</v>
      </c>
      <c r="AE46" s="130">
        <v>14</v>
      </c>
      <c r="AF46" s="130">
        <v>14</v>
      </c>
      <c r="AG46" s="130">
        <v>14</v>
      </c>
      <c r="AH46" s="130">
        <v>14</v>
      </c>
      <c r="AI46" s="130">
        <v>14</v>
      </c>
      <c r="AJ46" s="130">
        <v>14</v>
      </c>
      <c r="AK46" s="130">
        <v>14</v>
      </c>
      <c r="AM46" s="238">
        <f>ROUND(IFERROR(AVERAGE(G46:AK46),0),2)</f>
        <v>14.55</v>
      </c>
    </row>
    <row r="47" spans="2:39" ht="3.95" customHeight="1" outlineLevel="1">
      <c r="B47" s="276"/>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row>
    <row r="48" spans="2:39" ht="51" outlineLevel="1">
      <c r="B48" s="276"/>
      <c r="C48" s="143" t="s">
        <v>157</v>
      </c>
      <c r="G48" s="126">
        <f>IFERROR(IF(OR(G46=0,G46=""),"-",IF((G46/Jan!$AK$15*Konfiguration!$H$24)&lt;Konfiguration!$H$24,Konfiguration!$H$24*60,(G46/Jan!$AK$15*Konfiguration!$H$24*60))),"")</f>
        <v>480</v>
      </c>
      <c r="H48" s="126">
        <f>IFERROR(IF(OR(H46=0,H46=""),"-",IF((H46/Jan!$AK$15*Konfiguration!$H$24)&lt;Konfiguration!$H$24,Konfiguration!$H$24*60,(H46/Jan!$AK$15*Konfiguration!$H$24*60))),"")</f>
        <v>480</v>
      </c>
      <c r="I48" s="126">
        <f>IFERROR(IF(OR(I46=0,I46=""),"-",IF((I46/Jan!$AK$15*Konfiguration!$H$24)&lt;Konfiguration!$H$24,Konfiguration!$H$24*60,(I46/Jan!$AK$15*Konfiguration!$H$24*60))),"")</f>
        <v>480</v>
      </c>
      <c r="J48" s="126">
        <f>IFERROR(IF(OR(J46=0,J46=""),"-",IF((J46/Jan!$AK$15*Konfiguration!$H$24)&lt;Konfiguration!$H$24,Konfiguration!$H$24*60,(J46/Jan!$AK$15*Konfiguration!$H$24*60))),"")</f>
        <v>480</v>
      </c>
      <c r="K48" s="126">
        <f>IFERROR(IF(OR(K46=0,K46=""),"-",IF((K46/Jan!$AK$15*Konfiguration!$H$24)&lt;Konfiguration!$H$24,Konfiguration!$H$24*60,(K46/Jan!$AK$15*Konfiguration!$H$24*60))),"")</f>
        <v>480</v>
      </c>
      <c r="L48" s="126">
        <f>IFERROR(IF(OR(L46=0,L46=""),"-",IF((L46/Jan!$AK$15*Konfiguration!$H$24)&lt;Konfiguration!$H$24,Konfiguration!$H$24*60,(L46/Jan!$AK$15*Konfiguration!$H$24*60))),"")</f>
        <v>480</v>
      </c>
      <c r="M48" s="126">
        <f>IFERROR(IF(OR(M46=0,M46=""),"-",IF((M46/Jan!$AK$15*Konfiguration!$H$24)&lt;Konfiguration!$H$24,Konfiguration!$H$24*60,(M46/Jan!$AK$15*Konfiguration!$H$24*60))),"")</f>
        <v>480</v>
      </c>
      <c r="N48" s="126">
        <f>IFERROR(IF(OR(N46=0,N46=""),"-",IF((N46/Jan!$AK$15*Konfiguration!$H$24)&lt;Konfiguration!$H$24,Konfiguration!$H$24*60,(N46/Jan!$AK$15*Konfiguration!$H$24*60))),"")</f>
        <v>480</v>
      </c>
      <c r="O48" s="126">
        <f>IFERROR(IF(OR(O46=0,O46=""),"-",IF((O46/Jan!$AK$15*Konfiguration!$H$24)&lt;Konfiguration!$H$24,Konfiguration!$H$24*60,(O46/Jan!$AK$15*Konfiguration!$H$24*60))),"")</f>
        <v>480</v>
      </c>
      <c r="P48" s="126">
        <f>IFERROR(IF(OR(P46=0,P46=""),"-",IF((P46/Jan!$AK$15*Konfiguration!$H$24)&lt;Konfiguration!$H$24,Konfiguration!$H$24*60,(P46/Jan!$AK$15*Konfiguration!$H$24*60))),"")</f>
        <v>480</v>
      </c>
      <c r="Q48" s="126">
        <f>IFERROR(IF(OR(Q46=0,Q46=""),"-",IF((Q46/Jan!$AK$15*Konfiguration!$H$24)&lt;Konfiguration!$H$24,Konfiguration!$H$24*60,(Q46/Jan!$AK$15*Konfiguration!$H$24*60))),"")</f>
        <v>480</v>
      </c>
      <c r="R48" s="126">
        <f>IFERROR(IF(OR(R46=0,R46=""),"-",IF((R46/Jan!$AK$15*Konfiguration!$H$24)&lt;Konfiguration!$H$24,Konfiguration!$H$24*60,(R46/Jan!$AK$15*Konfiguration!$H$24*60))),"")</f>
        <v>480</v>
      </c>
      <c r="S48" s="126">
        <f>IFERROR(IF(OR(S46=0,S46=""),"-",IF((S46/Jan!$AK$15*Konfiguration!$H$24)&lt;Konfiguration!$H$24,Konfiguration!$H$24*60,(S46/Jan!$AK$15*Konfiguration!$H$24*60))),"")</f>
        <v>480</v>
      </c>
      <c r="T48" s="126">
        <f>IFERROR(IF(OR(T46=0,T46=""),"-",IF((T46/Jan!$AK$15*Konfiguration!$H$24)&lt;Konfiguration!$H$24,Konfiguration!$H$24*60,(T46/Jan!$AK$15*Konfiguration!$H$24*60))),"")</f>
        <v>480</v>
      </c>
      <c r="U48" s="126">
        <f>IFERROR(IF(OR(U46=0,U46=""),"-",IF((U46/Jan!$AK$15*Konfiguration!$H$24)&lt;Konfiguration!$H$24,Konfiguration!$H$24*60,(U46/Jan!$AK$15*Konfiguration!$H$24*60))),"")</f>
        <v>480</v>
      </c>
      <c r="V48" s="126">
        <f>IFERROR(IF(OR(V46=0,V46=""),"-",IF((V46/Jan!$AK$15*Konfiguration!$H$24)&lt;Konfiguration!$H$24,Konfiguration!$H$24*60,(V46/Jan!$AK$15*Konfiguration!$H$24*60))),"")</f>
        <v>480</v>
      </c>
      <c r="W48" s="126">
        <f>IFERROR(IF(OR(W46=0,W46=""),"-",IF((W46/Jan!$AK$15*Konfiguration!$H$24)&lt;Konfiguration!$H$24,Konfiguration!$H$24*60,(W46/Jan!$AK$15*Konfiguration!$H$24*60))),"")</f>
        <v>480</v>
      </c>
      <c r="X48" s="126">
        <f>IFERROR(IF(OR(X46=0,X46=""),"-",IF((X46/Jan!$AK$15*Konfiguration!$H$24)&lt;Konfiguration!$H$24,Konfiguration!$H$24*60,(X46/Jan!$AK$15*Konfiguration!$H$24*60))),"")</f>
        <v>480</v>
      </c>
      <c r="Y48" s="126">
        <f>IFERROR(IF(OR(Y46=0,Y46=""),"-",IF((Y46/Jan!$AK$15*Konfiguration!$H$24)&lt;Konfiguration!$H$24,Konfiguration!$H$24*60,(Y46/Jan!$AK$15*Konfiguration!$H$24*60))),"")</f>
        <v>480</v>
      </c>
      <c r="Z48" s="126">
        <f>IFERROR(IF(OR(Z46=0,Z46=""),"-",IF((Z46/Jan!$AK$15*Konfiguration!$H$24)&lt;Konfiguration!$H$24,Konfiguration!$H$24*60,(Z46/Jan!$AK$15*Konfiguration!$H$24*60))),"")</f>
        <v>480</v>
      </c>
      <c r="AA48" s="126">
        <f>IFERROR(IF(OR(AA46=0,AA46=""),"-",IF((AA46/Jan!$AK$15*Konfiguration!$H$24)&lt;Konfiguration!$H$24,Konfiguration!$H$24*60,(AA46/Jan!$AK$15*Konfiguration!$H$24*60))),"")</f>
        <v>480</v>
      </c>
      <c r="AB48" s="126">
        <f>IFERROR(IF(OR(AB46=0,AB46=""),"-",IF((AB46/Jan!$AK$15*Konfiguration!$H$24)&lt;Konfiguration!$H$24,Konfiguration!$H$24*60,(AB46/Jan!$AK$15*Konfiguration!$H$24*60))),"")</f>
        <v>480</v>
      </c>
      <c r="AC48" s="126">
        <f>IFERROR(IF(OR(AC46=0,AC46=""),"-",IF((AC46/Jan!$AK$15*Konfiguration!$H$24)&lt;Konfiguration!$H$24,Konfiguration!$H$24*60,(AC46/Jan!$AK$15*Konfiguration!$H$24*60))),"")</f>
        <v>480</v>
      </c>
      <c r="AD48" s="126">
        <f>IFERROR(IF(OR(AD46=0,AD46=""),"-",IF((AD46/Jan!$AK$15*Konfiguration!$H$24)&lt;Konfiguration!$H$24,Konfiguration!$H$24*60,(AD46/Jan!$AK$15*Konfiguration!$H$24*60))),"")</f>
        <v>480</v>
      </c>
      <c r="AE48" s="126">
        <f>IFERROR(IF(OR(AE46=0,AE46=""),"-",IF((AE46/Jan!$AK$15*Konfiguration!$H$24)&lt;Konfiguration!$H$24,Konfiguration!$H$24*60,(AE46/Jan!$AK$15*Konfiguration!$H$24*60))),"")</f>
        <v>480</v>
      </c>
      <c r="AF48" s="126">
        <f>IFERROR(IF(OR(AF46=0,AF46=""),"-",IF((AF46/Jan!$AK$15*Konfiguration!$H$24)&lt;Konfiguration!$H$24,Konfiguration!$H$24*60,(AF46/Jan!$AK$15*Konfiguration!$H$24*60))),"")</f>
        <v>480</v>
      </c>
      <c r="AG48" s="126">
        <f>IFERROR(IF(OR(AG46=0,AG46=""),"-",IF((AG46/Jan!$AK$15*Konfiguration!$H$24)&lt;Konfiguration!$H$24,Konfiguration!$H$24*60,(AG46/Jan!$AK$15*Konfiguration!$H$24*60))),"")</f>
        <v>480</v>
      </c>
      <c r="AH48" s="126">
        <f>IFERROR(IF(OR(AH46=0,AH46=""),"-",IF((AH46/Jan!$AK$15*Konfiguration!$H$24)&lt;Konfiguration!$H$24,Konfiguration!$H$24*60,(AH46/Jan!$AK$15*Konfiguration!$H$24*60))),"")</f>
        <v>480</v>
      </c>
      <c r="AI48" s="126">
        <f>IFERROR(IF(OR(AI46=0,AI46=""),"-",IF((AI46/Jan!$AK$15*Konfiguration!$H$24)&lt;Konfiguration!$H$24,Konfiguration!$H$24*60,(AI46/Jan!$AK$15*Konfiguration!$H$24*60))),"")</f>
        <v>480</v>
      </c>
      <c r="AJ48" s="126">
        <f>IFERROR(IF(OR(AJ46=0,AJ46=""),"-",IF((AJ46/Jan!$AK$15*Konfiguration!$H$24)&lt;Konfiguration!$H$24,Konfiguration!$H$24*60,(AJ46/Jan!$AK$15*Konfiguration!$H$24*60))),"")</f>
        <v>480</v>
      </c>
      <c r="AK48" s="126">
        <f>IFERROR(IF(OR(AK46=0,AK46=""),"-",IF((AK46/Jan!$AK$15*Konfiguration!$H$24)&lt;Konfiguration!$H$24,Konfiguration!$H$24*60,(AK46/Jan!$AK$15*Konfiguration!$H$24*60))),"")</f>
        <v>480</v>
      </c>
    </row>
    <row r="49" spans="2:46" ht="25.5" outlineLevel="1">
      <c r="B49" s="277"/>
      <c r="C49" s="143" t="s">
        <v>136</v>
      </c>
      <c r="G49" s="127">
        <f>IF(G46="","",IFERROR(G48/60,0))</f>
        <v>8</v>
      </c>
      <c r="H49" s="127">
        <f t="shared" ref="H49:AK49" si="2">IF(H46="","",IFERROR(H48/60,0))</f>
        <v>8</v>
      </c>
      <c r="I49" s="127">
        <f t="shared" si="2"/>
        <v>8</v>
      </c>
      <c r="J49" s="127">
        <f t="shared" si="2"/>
        <v>8</v>
      </c>
      <c r="K49" s="127">
        <f t="shared" si="2"/>
        <v>8</v>
      </c>
      <c r="L49" s="127">
        <f t="shared" si="2"/>
        <v>8</v>
      </c>
      <c r="M49" s="127">
        <f t="shared" si="2"/>
        <v>8</v>
      </c>
      <c r="N49" s="127">
        <f t="shared" si="2"/>
        <v>8</v>
      </c>
      <c r="O49" s="127">
        <f t="shared" si="2"/>
        <v>8</v>
      </c>
      <c r="P49" s="127">
        <f t="shared" si="2"/>
        <v>8</v>
      </c>
      <c r="Q49" s="127">
        <f t="shared" si="2"/>
        <v>8</v>
      </c>
      <c r="R49" s="127">
        <f t="shared" si="2"/>
        <v>8</v>
      </c>
      <c r="S49" s="127">
        <f t="shared" si="2"/>
        <v>8</v>
      </c>
      <c r="T49" s="127">
        <f t="shared" si="2"/>
        <v>8</v>
      </c>
      <c r="U49" s="127">
        <f t="shared" si="2"/>
        <v>8</v>
      </c>
      <c r="V49" s="127">
        <f t="shared" si="2"/>
        <v>8</v>
      </c>
      <c r="W49" s="127">
        <f t="shared" si="2"/>
        <v>8</v>
      </c>
      <c r="X49" s="127">
        <f t="shared" si="2"/>
        <v>8</v>
      </c>
      <c r="Y49" s="127">
        <f t="shared" si="2"/>
        <v>8</v>
      </c>
      <c r="Z49" s="127">
        <f t="shared" si="2"/>
        <v>8</v>
      </c>
      <c r="AA49" s="127">
        <f t="shared" si="2"/>
        <v>8</v>
      </c>
      <c r="AB49" s="127">
        <f t="shared" si="2"/>
        <v>8</v>
      </c>
      <c r="AC49" s="127">
        <f t="shared" si="2"/>
        <v>8</v>
      </c>
      <c r="AD49" s="127">
        <f t="shared" si="2"/>
        <v>8</v>
      </c>
      <c r="AE49" s="127">
        <f t="shared" si="2"/>
        <v>8</v>
      </c>
      <c r="AF49" s="127">
        <f t="shared" si="2"/>
        <v>8</v>
      </c>
      <c r="AG49" s="127">
        <f t="shared" si="2"/>
        <v>8</v>
      </c>
      <c r="AH49" s="127">
        <f t="shared" si="2"/>
        <v>8</v>
      </c>
      <c r="AI49" s="127">
        <f t="shared" si="2"/>
        <v>8</v>
      </c>
      <c r="AJ49" s="127">
        <f t="shared" si="2"/>
        <v>8</v>
      </c>
      <c r="AK49" s="127">
        <f t="shared" si="2"/>
        <v>8</v>
      </c>
    </row>
    <row r="50" spans="2:46"/>
    <row r="51" spans="2:46">
      <c r="AJ51" s="157"/>
    </row>
    <row r="52" spans="2:46" ht="26.25">
      <c r="B52" s="12" t="s">
        <v>110</v>
      </c>
    </row>
    <row r="53" spans="2:46" ht="3.95" customHeight="1">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M53" s="125"/>
    </row>
    <row r="54" spans="2:46" customFormat="1" outlineLevel="1">
      <c r="B54" s="278" t="s">
        <v>195</v>
      </c>
      <c r="C54" s="278"/>
      <c r="E54" s="155">
        <f>$E$8</f>
        <v>16</v>
      </c>
      <c r="G54" s="124"/>
      <c r="I54" s="171"/>
      <c r="J54" s="163"/>
      <c r="K54" s="163"/>
      <c r="L54" s="163"/>
      <c r="M54" s="163"/>
      <c r="N54" s="163"/>
      <c r="O54" s="163"/>
      <c r="P54" s="163"/>
      <c r="Q54" s="163"/>
      <c r="R54" s="163"/>
      <c r="S54" s="163"/>
      <c r="T54" s="163"/>
      <c r="U54" s="163"/>
      <c r="AJ54" s="125"/>
      <c r="AK54" s="125"/>
      <c r="AQ54" s="20"/>
      <c r="AR54" s="29" t="s">
        <v>9</v>
      </c>
      <c r="AS54" s="21"/>
      <c r="AT54" s="21"/>
    </row>
    <row r="55" spans="2:46" ht="3.95" customHeight="1" outlineLevel="1">
      <c r="E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M55" s="125"/>
    </row>
    <row r="56" spans="2:46" customFormat="1" outlineLevel="1">
      <c r="B56" s="278" t="s">
        <v>226</v>
      </c>
      <c r="C56" s="278"/>
      <c r="E56" s="155">
        <f>$E$10</f>
        <v>1</v>
      </c>
      <c r="G56" s="124"/>
      <c r="I56" s="171"/>
      <c r="J56" s="163"/>
      <c r="K56" s="163"/>
      <c r="L56" s="163"/>
      <c r="M56" s="163"/>
      <c r="N56" s="163"/>
      <c r="O56" s="163"/>
      <c r="P56" s="163"/>
      <c r="Q56" s="163"/>
      <c r="R56" s="163"/>
      <c r="S56" s="163"/>
      <c r="T56" s="163"/>
      <c r="U56" s="163"/>
      <c r="AQ56" s="20"/>
      <c r="AR56" s="29" t="s">
        <v>9</v>
      </c>
      <c r="AS56" s="21"/>
      <c r="AT56" s="21"/>
    </row>
    <row r="57" spans="2:46" ht="3.95" customHeight="1" outlineLevel="1">
      <c r="E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M57" s="125"/>
    </row>
    <row r="58" spans="2:46" outlineLevel="1">
      <c r="B58" s="279" t="s">
        <v>123</v>
      </c>
      <c r="C58" s="280"/>
      <c r="E58" s="155"/>
      <c r="H58" s="125"/>
      <c r="I58" s="171"/>
      <c r="J58" s="172"/>
      <c r="K58" s="172"/>
      <c r="L58" s="172"/>
      <c r="M58" s="172"/>
      <c r="N58" s="172"/>
      <c r="O58" s="172"/>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M58" s="125"/>
    </row>
    <row r="59" spans="2:46" ht="3.95" customHeight="1" outlineLevel="1">
      <c r="B59" s="177"/>
      <c r="C59" s="177"/>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M59" s="125"/>
    </row>
    <row r="60" spans="2:46" ht="55.5" customHeight="1" outlineLevel="1">
      <c r="B60" s="275" t="s">
        <v>72</v>
      </c>
      <c r="C60" s="181" t="s">
        <v>319</v>
      </c>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5"/>
      <c r="AK60" s="125"/>
      <c r="AM60" s="125"/>
    </row>
    <row r="61" spans="2:46" ht="53.1" customHeight="1" outlineLevel="1">
      <c r="B61" s="276"/>
      <c r="C61" s="180" t="s">
        <v>320</v>
      </c>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25"/>
      <c r="AK61" s="125"/>
      <c r="AM61" s="238">
        <f>ROUND(IFERROR(AVERAGE(G61:AK61),0),2)</f>
        <v>0</v>
      </c>
    </row>
    <row r="62" spans="2:46" ht="55.5" customHeight="1" outlineLevel="1">
      <c r="B62" s="276"/>
      <c r="C62" s="180" t="s">
        <v>321</v>
      </c>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5"/>
      <c r="AK62" s="125"/>
      <c r="AM62" s="238">
        <f>ROUND(IFERROR(AVERAGE(G62:AK62),0),2)</f>
        <v>0</v>
      </c>
    </row>
    <row r="63" spans="2:46" ht="3.95" customHeight="1" outlineLevel="1">
      <c r="B63" s="276"/>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M63" s="125"/>
    </row>
    <row r="64" spans="2:46" ht="51" outlineLevel="1">
      <c r="B64" s="276"/>
      <c r="C64" s="180" t="s">
        <v>322</v>
      </c>
      <c r="AJ64" s="125"/>
      <c r="AK64" s="125"/>
    </row>
    <row r="65" spans="2:37" outlineLevel="1">
      <c r="B65" s="276"/>
      <c r="C65" s="182" t="s">
        <v>189</v>
      </c>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5"/>
      <c r="AK65" s="125"/>
    </row>
    <row r="66" spans="2:37" outlineLevel="1">
      <c r="B66" s="276"/>
      <c r="C66" s="179" t="s">
        <v>73</v>
      </c>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5"/>
      <c r="AK66" s="125"/>
    </row>
    <row r="67" spans="2:37" outlineLevel="1">
      <c r="B67" s="276"/>
      <c r="C67" s="179" t="s">
        <v>74</v>
      </c>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5"/>
      <c r="AK67" s="125"/>
    </row>
    <row r="68" spans="2:37" outlineLevel="1">
      <c r="B68" s="276"/>
      <c r="C68" s="179" t="s">
        <v>75</v>
      </c>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5"/>
      <c r="AK68" s="125"/>
    </row>
    <row r="69" spans="2:37" ht="3.95" customHeight="1" outlineLevel="1">
      <c r="B69" s="276"/>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row>
    <row r="70" spans="2:37" outlineLevel="1">
      <c r="B70" s="276"/>
      <c r="C70" s="179" t="s">
        <v>76</v>
      </c>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5"/>
      <c r="AK70" s="125"/>
    </row>
    <row r="71" spans="2:37" outlineLevel="1">
      <c r="B71" s="276"/>
      <c r="C71" s="179" t="s">
        <v>77</v>
      </c>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5"/>
      <c r="AK71" s="125"/>
    </row>
    <row r="72" spans="2:37" outlineLevel="1">
      <c r="B72" s="276"/>
      <c r="C72" s="179" t="s">
        <v>78</v>
      </c>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5"/>
      <c r="AK72" s="125"/>
    </row>
    <row r="73" spans="2:37" outlineLevel="1">
      <c r="B73" s="276"/>
      <c r="C73" s="179" t="s">
        <v>79</v>
      </c>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5"/>
      <c r="AK73" s="125"/>
    </row>
    <row r="74" spans="2:37" ht="3.95" customHeight="1" outlineLevel="1">
      <c r="B74" s="276"/>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5"/>
      <c r="AJ74" s="125"/>
      <c r="AK74" s="125"/>
    </row>
    <row r="75" spans="2:37" outlineLevel="1">
      <c r="B75" s="276"/>
      <c r="C75" s="179" t="s">
        <v>80</v>
      </c>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5"/>
      <c r="AK75" s="125"/>
    </row>
    <row r="76" spans="2:37" outlineLevel="1">
      <c r="B76" s="276"/>
      <c r="C76" s="179" t="s">
        <v>81</v>
      </c>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5"/>
      <c r="AK76" s="125"/>
    </row>
    <row r="77" spans="2:37" outlineLevel="1">
      <c r="B77" s="276"/>
      <c r="C77" s="179" t="s">
        <v>82</v>
      </c>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5"/>
      <c r="AK77" s="125"/>
    </row>
    <row r="78" spans="2:37" outlineLevel="1">
      <c r="B78" s="276"/>
      <c r="C78" s="179" t="s">
        <v>83</v>
      </c>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5"/>
      <c r="AK78" s="125"/>
    </row>
    <row r="79" spans="2:37" ht="3.95" customHeight="1" outlineLevel="1">
      <c r="B79" s="276"/>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row>
    <row r="80" spans="2:37" outlineLevel="1">
      <c r="B80" s="276"/>
      <c r="C80" s="179" t="s">
        <v>84</v>
      </c>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5"/>
      <c r="AK80" s="125"/>
    </row>
    <row r="81" spans="2:39" outlineLevel="1">
      <c r="B81" s="276"/>
      <c r="C81" s="179" t="s">
        <v>85</v>
      </c>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5"/>
      <c r="AK81" s="125"/>
    </row>
    <row r="82" spans="2:39" outlineLevel="1">
      <c r="B82" s="276"/>
      <c r="C82" s="179" t="s">
        <v>86</v>
      </c>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5"/>
      <c r="AK82" s="125"/>
    </row>
    <row r="83" spans="2:39" outlineLevel="1">
      <c r="B83" s="276"/>
      <c r="C83" s="179" t="s">
        <v>87</v>
      </c>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5"/>
      <c r="AK83" s="125"/>
    </row>
    <row r="84" spans="2:39" ht="3.95" customHeight="1" outlineLevel="1">
      <c r="B84" s="276"/>
      <c r="G84" s="125"/>
      <c r="H84" s="125"/>
      <c r="I84" s="125"/>
      <c r="J84" s="125"/>
      <c r="K84" s="125"/>
      <c r="L84" s="125"/>
      <c r="M84" s="125"/>
      <c r="N84" s="125"/>
      <c r="O84" s="125"/>
      <c r="P84" s="125"/>
      <c r="Q84" s="125"/>
      <c r="R84" s="125"/>
      <c r="S84" s="125"/>
      <c r="T84" s="125"/>
      <c r="U84" s="125"/>
      <c r="V84" s="125"/>
      <c r="W84" s="125"/>
      <c r="X84" s="125"/>
      <c r="Y84" s="125"/>
      <c r="Z84" s="125"/>
      <c r="AA84" s="125"/>
      <c r="AB84" s="125"/>
      <c r="AC84" s="125"/>
      <c r="AD84" s="125"/>
      <c r="AE84" s="125"/>
      <c r="AF84" s="125"/>
      <c r="AG84" s="125"/>
      <c r="AH84" s="125"/>
      <c r="AI84" s="125"/>
      <c r="AJ84" s="125"/>
      <c r="AK84" s="125"/>
    </row>
    <row r="85" spans="2:39" outlineLevel="1">
      <c r="B85" s="276"/>
      <c r="C85" s="182" t="s">
        <v>97</v>
      </c>
      <c r="G85" s="129"/>
      <c r="H85" s="129"/>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5"/>
      <c r="AK85" s="125"/>
    </row>
    <row r="86" spans="2:39" ht="3.95" customHeight="1" outlineLevel="1">
      <c r="B86" s="276"/>
      <c r="G86" s="125"/>
      <c r="H86" s="125"/>
      <c r="I86" s="125"/>
      <c r="J86" s="125"/>
      <c r="K86" s="125"/>
      <c r="L86" s="125"/>
      <c r="M86" s="125"/>
      <c r="N86" s="125"/>
      <c r="O86" s="125"/>
      <c r="P86" s="125"/>
      <c r="Q86" s="125"/>
      <c r="R86" s="125"/>
      <c r="S86" s="125"/>
      <c r="T86" s="125"/>
      <c r="U86" s="125"/>
      <c r="V86" s="125"/>
      <c r="W86" s="125"/>
      <c r="X86" s="125"/>
      <c r="Y86" s="125"/>
      <c r="Z86" s="125"/>
      <c r="AA86" s="125"/>
      <c r="AB86" s="125"/>
      <c r="AC86" s="125"/>
      <c r="AD86" s="125"/>
      <c r="AE86" s="125"/>
      <c r="AF86" s="125"/>
      <c r="AG86" s="125"/>
      <c r="AH86" s="125"/>
      <c r="AI86" s="125"/>
      <c r="AJ86" s="125"/>
      <c r="AK86" s="125"/>
    </row>
    <row r="87" spans="2:39" ht="25.5" outlineLevel="1">
      <c r="B87" s="276"/>
      <c r="C87" s="143" t="s">
        <v>102</v>
      </c>
      <c r="G87" s="126" t="str">
        <f>IF(COUNT(G60:G85)=0,"-",SUMPRODUCT(Konfiguration!$E$6:$E$31,G60:G85))</f>
        <v>-</v>
      </c>
      <c r="H87" s="126" t="str">
        <f>IF(COUNT(H60:H85)=0,"-",SUMPRODUCT(Konfiguration!$E$6:$E$31,H60:H85))</f>
        <v>-</v>
      </c>
      <c r="I87" s="126" t="str">
        <f>IF(COUNT(I60:I85)=0,"-",SUMPRODUCT(Konfiguration!$E$6:$E$31,I60:I85))</f>
        <v>-</v>
      </c>
      <c r="J87" s="126" t="str">
        <f>IF(COUNT(J60:J85)=0,"-",SUMPRODUCT(Konfiguration!$E$6:$E$31,J60:J85))</f>
        <v>-</v>
      </c>
      <c r="K87" s="126" t="str">
        <f>IF(COUNT(K60:K85)=0,"-",SUMPRODUCT(Konfiguration!$E$6:$E$31,K60:K85))</f>
        <v>-</v>
      </c>
      <c r="L87" s="126" t="str">
        <f>IF(COUNT(L60:L85)=0,"-",SUMPRODUCT(Konfiguration!$E$6:$E$31,L60:L85))</f>
        <v>-</v>
      </c>
      <c r="M87" s="126" t="str">
        <f>IF(COUNT(M60:M85)=0,"-",SUMPRODUCT(Konfiguration!$E$6:$E$31,M60:M85))</f>
        <v>-</v>
      </c>
      <c r="N87" s="126" t="str">
        <f>IF(COUNT(N60:N85)=0,"-",SUMPRODUCT(Konfiguration!$E$6:$E$31,N60:N85))</f>
        <v>-</v>
      </c>
      <c r="O87" s="126" t="str">
        <f>IF(COUNT(O60:O85)=0,"-",SUMPRODUCT(Konfiguration!$E$6:$E$31,O60:O85))</f>
        <v>-</v>
      </c>
      <c r="P87" s="126" t="str">
        <f>IF(COUNT(P60:P85)=0,"-",SUMPRODUCT(Konfiguration!$E$6:$E$31,P60:P85))</f>
        <v>-</v>
      </c>
      <c r="Q87" s="126" t="str">
        <f>IF(COUNT(Q60:Q85)=0,"-",SUMPRODUCT(Konfiguration!$E$6:$E$31,Q60:Q85))</f>
        <v>-</v>
      </c>
      <c r="R87" s="126" t="str">
        <f>IF(COUNT(R60:R85)=0,"-",SUMPRODUCT(Konfiguration!$E$6:$E$31,R60:R85))</f>
        <v>-</v>
      </c>
      <c r="S87" s="126" t="str">
        <f>IF(COUNT(S60:S85)=0,"-",SUMPRODUCT(Konfiguration!$E$6:$E$31,S60:S85))</f>
        <v>-</v>
      </c>
      <c r="T87" s="126" t="str">
        <f>IF(COUNT(T60:T85)=0,"-",SUMPRODUCT(Konfiguration!$E$6:$E$31,T60:T85))</f>
        <v>-</v>
      </c>
      <c r="U87" s="126" t="str">
        <f>IF(COUNT(U60:U85)=0,"-",SUMPRODUCT(Konfiguration!$E$6:$E$31,U60:U85))</f>
        <v>-</v>
      </c>
      <c r="V87" s="126" t="str">
        <f>IF(COUNT(V60:V85)=0,"-",SUMPRODUCT(Konfiguration!$E$6:$E$31,V60:V85))</f>
        <v>-</v>
      </c>
      <c r="W87" s="126" t="str">
        <f>IF(COUNT(W60:W85)=0,"-",SUMPRODUCT(Konfiguration!$E$6:$E$31,W60:W85))</f>
        <v>-</v>
      </c>
      <c r="X87" s="126" t="str">
        <f>IF(COUNT(X60:X85)=0,"-",SUMPRODUCT(Konfiguration!$E$6:$E$31,X60:X85))</f>
        <v>-</v>
      </c>
      <c r="Y87" s="126" t="str">
        <f>IF(COUNT(Y60:Y85)=0,"-",SUMPRODUCT(Konfiguration!$E$6:$E$31,Y60:Y85))</f>
        <v>-</v>
      </c>
      <c r="Z87" s="126" t="str">
        <f>IF(COUNT(Z60:Z85)=0,"-",SUMPRODUCT(Konfiguration!$E$6:$E$31,Z60:Z85))</f>
        <v>-</v>
      </c>
      <c r="AA87" s="126" t="str">
        <f>IF(COUNT(AA60:AA85)=0,"-",SUMPRODUCT(Konfiguration!$E$6:$E$31,AA60:AA85))</f>
        <v>-</v>
      </c>
      <c r="AB87" s="126" t="str">
        <f>IF(COUNT(AB60:AB85)=0,"-",SUMPRODUCT(Konfiguration!$E$6:$E$31,AB60:AB85))</f>
        <v>-</v>
      </c>
      <c r="AC87" s="126" t="str">
        <f>IF(COUNT(AC60:AC85)=0,"-",SUMPRODUCT(Konfiguration!$E$6:$E$31,AC60:AC85))</f>
        <v>-</v>
      </c>
      <c r="AD87" s="126" t="str">
        <f>IF(COUNT(AD60:AD85)=0,"-",SUMPRODUCT(Konfiguration!$E$6:$E$31,AD60:AD85))</f>
        <v>-</v>
      </c>
      <c r="AE87" s="126" t="str">
        <f>IF(COUNT(AE60:AE85)=0,"-",SUMPRODUCT(Konfiguration!$E$6:$E$31,AE60:AE85))</f>
        <v>-</v>
      </c>
      <c r="AF87" s="126" t="str">
        <f>IF(COUNT(AF60:AF85)=0,"-",SUMPRODUCT(Konfiguration!$E$6:$E$31,AF60:AF85))</f>
        <v>-</v>
      </c>
      <c r="AG87" s="126" t="str">
        <f>IF(COUNT(AG60:AG85)=0,"-",SUMPRODUCT(Konfiguration!$E$6:$E$31,AG60:AG85))</f>
        <v>-</v>
      </c>
      <c r="AH87" s="126" t="str">
        <f>IF(COUNT(AH60:AH85)=0,"-",SUMPRODUCT(Konfiguration!$E$6:$E$31,AH60:AH85))</f>
        <v>-</v>
      </c>
      <c r="AI87" s="126" t="str">
        <f>IF(COUNT(AI60:AI85)=0,"-",SUMPRODUCT(Konfiguration!$E$6:$E$31,AI60:AI85))</f>
        <v>-</v>
      </c>
      <c r="AJ87" s="125"/>
      <c r="AK87" s="125"/>
    </row>
    <row r="88" spans="2:39" ht="25.5" outlineLevel="1">
      <c r="B88" s="276"/>
      <c r="C88" s="143" t="s">
        <v>103</v>
      </c>
      <c r="G88" s="127" t="str">
        <f>IFERROR(G87/60,"")</f>
        <v/>
      </c>
      <c r="H88" s="127" t="str">
        <f>IFERROR(H87/60,"")</f>
        <v/>
      </c>
      <c r="I88" s="127" t="str">
        <f t="shared" ref="I88" si="3">IFERROR(I87/60,"")</f>
        <v/>
      </c>
      <c r="J88" s="127" t="str">
        <f t="shared" ref="J88" si="4">IFERROR(J87/60,"")</f>
        <v/>
      </c>
      <c r="K88" s="127" t="str">
        <f t="shared" ref="K88" si="5">IFERROR(K87/60,"")</f>
        <v/>
      </c>
      <c r="L88" s="127" t="str">
        <f t="shared" ref="L88" si="6">IFERROR(L87/60,"")</f>
        <v/>
      </c>
      <c r="M88" s="127" t="str">
        <f t="shared" ref="M88" si="7">IFERROR(M87/60,"")</f>
        <v/>
      </c>
      <c r="N88" s="127" t="str">
        <f t="shared" ref="N88" si="8">IFERROR(N87/60,"")</f>
        <v/>
      </c>
      <c r="O88" s="127" t="str">
        <f t="shared" ref="O88" si="9">IFERROR(O87/60,"")</f>
        <v/>
      </c>
      <c r="P88" s="127" t="str">
        <f t="shared" ref="P88" si="10">IFERROR(P87/60,"")</f>
        <v/>
      </c>
      <c r="Q88" s="127" t="str">
        <f t="shared" ref="Q88" si="11">IFERROR(Q87/60,"")</f>
        <v/>
      </c>
      <c r="R88" s="127" t="str">
        <f t="shared" ref="R88" si="12">IFERROR(R87/60,"")</f>
        <v/>
      </c>
      <c r="S88" s="127" t="str">
        <f t="shared" ref="S88" si="13">IFERROR(S87/60,"")</f>
        <v/>
      </c>
      <c r="T88" s="127" t="str">
        <f t="shared" ref="T88" si="14">IFERROR(T87/60,"")</f>
        <v/>
      </c>
      <c r="U88" s="127" t="str">
        <f t="shared" ref="U88" si="15">IFERROR(U87/60,"")</f>
        <v/>
      </c>
      <c r="V88" s="127" t="str">
        <f t="shared" ref="V88" si="16">IFERROR(V87/60,"")</f>
        <v/>
      </c>
      <c r="W88" s="127" t="str">
        <f t="shared" ref="W88" si="17">IFERROR(W87/60,"")</f>
        <v/>
      </c>
      <c r="X88" s="127" t="str">
        <f t="shared" ref="X88" si="18">IFERROR(X87/60,"")</f>
        <v/>
      </c>
      <c r="Y88" s="127" t="str">
        <f t="shared" ref="Y88" si="19">IFERROR(Y87/60,"")</f>
        <v/>
      </c>
      <c r="Z88" s="127" t="str">
        <f t="shared" ref="Z88" si="20">IFERROR(Z87/60,"")</f>
        <v/>
      </c>
      <c r="AA88" s="127" t="str">
        <f t="shared" ref="AA88" si="21">IFERROR(AA87/60,"")</f>
        <v/>
      </c>
      <c r="AB88" s="127" t="str">
        <f t="shared" ref="AB88" si="22">IFERROR(AB87/60,"")</f>
        <v/>
      </c>
      <c r="AC88" s="127" t="str">
        <f t="shared" ref="AC88" si="23">IFERROR(AC87/60,"")</f>
        <v/>
      </c>
      <c r="AD88" s="127" t="str">
        <f t="shared" ref="AD88" si="24">IFERROR(AD87/60,"")</f>
        <v/>
      </c>
      <c r="AE88" s="127" t="str">
        <f t="shared" ref="AE88" si="25">IFERROR(AE87/60,"")</f>
        <v/>
      </c>
      <c r="AF88" s="127" t="str">
        <f t="shared" ref="AF88" si="26">IFERROR(AF87/60,"")</f>
        <v/>
      </c>
      <c r="AG88" s="127" t="str">
        <f t="shared" ref="AG88" si="27">IFERROR(AG87/60,"")</f>
        <v/>
      </c>
      <c r="AH88" s="127" t="str">
        <f t="shared" ref="AH88" si="28">IFERROR(AH87/60,"")</f>
        <v/>
      </c>
      <c r="AI88" s="127" t="str">
        <f t="shared" ref="AI88" si="29">IFERROR(AI87/60,"")</f>
        <v/>
      </c>
      <c r="AJ88" s="125"/>
      <c r="AK88" s="125"/>
    </row>
    <row r="89" spans="2:39" ht="3.95" customHeight="1" outlineLevel="1">
      <c r="B89" s="276"/>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125"/>
    </row>
    <row r="90" spans="2:39" outlineLevel="1">
      <c r="B90" s="277"/>
      <c r="C90" s="190" t="s">
        <v>324</v>
      </c>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25"/>
      <c r="AK90" s="125"/>
      <c r="AM90" s="238">
        <f>ROUND(IFERROR(AVERAGE(G90:AK90),0),2)</f>
        <v>0</v>
      </c>
    </row>
    <row r="91" spans="2:39" ht="3.95" customHeight="1" outlineLevel="1">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M91" s="125"/>
    </row>
    <row r="92" spans="2:39" ht="68.45" customHeight="1" outlineLevel="1">
      <c r="B92" s="275" t="s">
        <v>88</v>
      </c>
      <c r="C92" s="154" t="s">
        <v>323</v>
      </c>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25"/>
      <c r="AK92" s="125"/>
      <c r="AM92" s="238">
        <f>ROUND(IFERROR(AVERAGE(G92:AK92),0),2)</f>
        <v>0</v>
      </c>
    </row>
    <row r="93" spans="2:39" ht="3.95" customHeight="1" outlineLevel="1">
      <c r="B93" s="276"/>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row>
    <row r="94" spans="2:39" ht="51" outlineLevel="1">
      <c r="B94" s="276"/>
      <c r="C94" s="143" t="s">
        <v>157</v>
      </c>
      <c r="G94" s="126" t="str">
        <f>IFERROR(IF(OR(G92=0,G92=""),"-",IF((G92/Jan!$AK$15*Konfiguration!$H$24)&lt;Konfiguration!$H$24,Konfiguration!$H$24*60,(G92/Jan!$AK$15*Konfiguration!$H$24*60))),"")</f>
        <v>-</v>
      </c>
      <c r="H94" s="126" t="str">
        <f>IFERROR(IF(OR(H92=0,H92=""),"-",IF((H92/Jan!$AK$15*Konfiguration!$H$24)&lt;Konfiguration!$H$24,Konfiguration!$H$24*60,(H92/Jan!$AK$15*Konfiguration!$H$24*60))),"")</f>
        <v>-</v>
      </c>
      <c r="I94" s="126" t="str">
        <f>IFERROR(IF(OR(I92=0,I92=""),"-",IF((I92/Jan!$AK$15*Konfiguration!$H$24)&lt;Konfiguration!$H$24,Konfiguration!$H$24*60,(I92/Jan!$AK$15*Konfiguration!$H$24*60))),"")</f>
        <v>-</v>
      </c>
      <c r="J94" s="126" t="str">
        <f>IFERROR(IF(OR(J92=0,J92=""),"-",IF((J92/Jan!$AK$15*Konfiguration!$H$24)&lt;Konfiguration!$H$24,Konfiguration!$H$24*60,(J92/Jan!$AK$15*Konfiguration!$H$24*60))),"")</f>
        <v>-</v>
      </c>
      <c r="K94" s="126" t="str">
        <f>IFERROR(IF(OR(K92=0,K92=""),"-",IF((K92/Jan!$AK$15*Konfiguration!$H$24)&lt;Konfiguration!$H$24,Konfiguration!$H$24*60,(K92/Jan!$AK$15*Konfiguration!$H$24*60))),"")</f>
        <v>-</v>
      </c>
      <c r="L94" s="126" t="str">
        <f>IFERROR(IF(OR(L92=0,L92=""),"-",IF((L92/Jan!$AK$15*Konfiguration!$H$24)&lt;Konfiguration!$H$24,Konfiguration!$H$24*60,(L92/Jan!$AK$15*Konfiguration!$H$24*60))),"")</f>
        <v>-</v>
      </c>
      <c r="M94" s="126" t="str">
        <f>IFERROR(IF(OR(M92=0,M92=""),"-",IF((M92/Jan!$AK$15*Konfiguration!$H$24)&lt;Konfiguration!$H$24,Konfiguration!$H$24*60,(M92/Jan!$AK$15*Konfiguration!$H$24*60))),"")</f>
        <v>-</v>
      </c>
      <c r="N94" s="126" t="str">
        <f>IFERROR(IF(OR(N92=0,N92=""),"-",IF((N92/Jan!$AK$15*Konfiguration!$H$24)&lt;Konfiguration!$H$24,Konfiguration!$H$24*60,(N92/Jan!$AK$15*Konfiguration!$H$24*60))),"")</f>
        <v>-</v>
      </c>
      <c r="O94" s="126" t="str">
        <f>IFERROR(IF(OR(O92=0,O92=""),"-",IF((O92/Jan!$AK$15*Konfiguration!$H$24)&lt;Konfiguration!$H$24,Konfiguration!$H$24*60,(O92/Jan!$AK$15*Konfiguration!$H$24*60))),"")</f>
        <v>-</v>
      </c>
      <c r="P94" s="126" t="str">
        <f>IFERROR(IF(OR(P92=0,P92=""),"-",IF((P92/Jan!$AK$15*Konfiguration!$H$24)&lt;Konfiguration!$H$24,Konfiguration!$H$24*60,(P92/Jan!$AK$15*Konfiguration!$H$24*60))),"")</f>
        <v>-</v>
      </c>
      <c r="Q94" s="126" t="str">
        <f>IFERROR(IF(OR(Q92=0,Q92=""),"-",IF((Q92/Jan!$AK$15*Konfiguration!$H$24)&lt;Konfiguration!$H$24,Konfiguration!$H$24*60,(Q92/Jan!$AK$15*Konfiguration!$H$24*60))),"")</f>
        <v>-</v>
      </c>
      <c r="R94" s="126" t="str">
        <f>IFERROR(IF(OR(R92=0,R92=""),"-",IF((R92/Jan!$AK$15*Konfiguration!$H$24)&lt;Konfiguration!$H$24,Konfiguration!$H$24*60,(R92/Jan!$AK$15*Konfiguration!$H$24*60))),"")</f>
        <v>-</v>
      </c>
      <c r="S94" s="126" t="str">
        <f>IFERROR(IF(OR(S92=0,S92=""),"-",IF((S92/Jan!$AK$15*Konfiguration!$H$24)&lt;Konfiguration!$H$24,Konfiguration!$H$24*60,(S92/Jan!$AK$15*Konfiguration!$H$24*60))),"")</f>
        <v>-</v>
      </c>
      <c r="T94" s="126" t="str">
        <f>IFERROR(IF(OR(T92=0,T92=""),"-",IF((T92/Jan!$AK$15*Konfiguration!$H$24)&lt;Konfiguration!$H$24,Konfiguration!$H$24*60,(T92/Jan!$AK$15*Konfiguration!$H$24*60))),"")</f>
        <v>-</v>
      </c>
      <c r="U94" s="126" t="str">
        <f>IFERROR(IF(OR(U92=0,U92=""),"-",IF((U92/Jan!$AK$15*Konfiguration!$H$24)&lt;Konfiguration!$H$24,Konfiguration!$H$24*60,(U92/Jan!$AK$15*Konfiguration!$H$24*60))),"")</f>
        <v>-</v>
      </c>
      <c r="V94" s="126" t="str">
        <f>IFERROR(IF(OR(V92=0,V92=""),"-",IF((V92/Jan!$AK$15*Konfiguration!$H$24)&lt;Konfiguration!$H$24,Konfiguration!$H$24*60,(V92/Jan!$AK$15*Konfiguration!$H$24*60))),"")</f>
        <v>-</v>
      </c>
      <c r="W94" s="126" t="str">
        <f>IFERROR(IF(OR(W92=0,W92=""),"-",IF((W92/Jan!$AK$15*Konfiguration!$H$24)&lt;Konfiguration!$H$24,Konfiguration!$H$24*60,(W92/Jan!$AK$15*Konfiguration!$H$24*60))),"")</f>
        <v>-</v>
      </c>
      <c r="X94" s="126" t="str">
        <f>IFERROR(IF(OR(X92=0,X92=""),"-",IF((X92/Jan!$AK$15*Konfiguration!$H$24)&lt;Konfiguration!$H$24,Konfiguration!$H$24*60,(X92/Jan!$AK$15*Konfiguration!$H$24*60))),"")</f>
        <v>-</v>
      </c>
      <c r="Y94" s="126" t="str">
        <f>IFERROR(IF(OR(Y92=0,Y92=""),"-",IF((Y92/Jan!$AK$15*Konfiguration!$H$24)&lt;Konfiguration!$H$24,Konfiguration!$H$24*60,(Y92/Jan!$AK$15*Konfiguration!$H$24*60))),"")</f>
        <v>-</v>
      </c>
      <c r="Z94" s="126" t="str">
        <f>IFERROR(IF(OR(Z92=0,Z92=""),"-",IF((Z92/Jan!$AK$15*Konfiguration!$H$24)&lt;Konfiguration!$H$24,Konfiguration!$H$24*60,(Z92/Jan!$AK$15*Konfiguration!$H$24*60))),"")</f>
        <v>-</v>
      </c>
      <c r="AA94" s="126" t="str">
        <f>IFERROR(IF(OR(AA92=0,AA92=""),"-",IF((AA92/Jan!$AK$15*Konfiguration!$H$24)&lt;Konfiguration!$H$24,Konfiguration!$H$24*60,(AA92/Jan!$AK$15*Konfiguration!$H$24*60))),"")</f>
        <v>-</v>
      </c>
      <c r="AB94" s="126" t="str">
        <f>IFERROR(IF(OR(AB92=0,AB92=""),"-",IF((AB92/Jan!$AK$15*Konfiguration!$H$24)&lt;Konfiguration!$H$24,Konfiguration!$H$24*60,(AB92/Jan!$AK$15*Konfiguration!$H$24*60))),"")</f>
        <v>-</v>
      </c>
      <c r="AC94" s="126" t="str">
        <f>IFERROR(IF(OR(AC92=0,AC92=""),"-",IF((AC92/Jan!$AK$15*Konfiguration!$H$24)&lt;Konfiguration!$H$24,Konfiguration!$H$24*60,(AC92/Jan!$AK$15*Konfiguration!$H$24*60))),"")</f>
        <v>-</v>
      </c>
      <c r="AD94" s="126" t="str">
        <f>IFERROR(IF(OR(AD92=0,AD92=""),"-",IF((AD92/Jan!$AK$15*Konfiguration!$H$24)&lt;Konfiguration!$H$24,Konfiguration!$H$24*60,(AD92/Jan!$AK$15*Konfiguration!$H$24*60))),"")</f>
        <v>-</v>
      </c>
      <c r="AE94" s="126" t="str">
        <f>IFERROR(IF(OR(AE92=0,AE92=""),"-",IF((AE92/Jan!$AK$15*Konfiguration!$H$24)&lt;Konfiguration!$H$24,Konfiguration!$H$24*60,(AE92/Jan!$AK$15*Konfiguration!$H$24*60))),"")</f>
        <v>-</v>
      </c>
      <c r="AF94" s="126" t="str">
        <f>IFERROR(IF(OR(AF92=0,AF92=""),"-",IF((AF92/Jan!$AK$15*Konfiguration!$H$24)&lt;Konfiguration!$H$24,Konfiguration!$H$24*60,(AF92/Jan!$AK$15*Konfiguration!$H$24*60))),"")</f>
        <v>-</v>
      </c>
      <c r="AG94" s="126" t="str">
        <f>IFERROR(IF(OR(AG92=0,AG92=""),"-",IF((AG92/Jan!$AK$15*Konfiguration!$H$24)&lt;Konfiguration!$H$24,Konfiguration!$H$24*60,(AG92/Jan!$AK$15*Konfiguration!$H$24*60))),"")</f>
        <v>-</v>
      </c>
      <c r="AH94" s="126" t="str">
        <f>IFERROR(IF(OR(AH92=0,AH92=""),"-",IF((AH92/Jan!$AK$15*Konfiguration!$H$24)&lt;Konfiguration!$H$24,Konfiguration!$H$24*60,(AH92/Jan!$AK$15*Konfiguration!$H$24*60))),"")</f>
        <v>-</v>
      </c>
      <c r="AI94" s="126" t="str">
        <f>IFERROR(IF(OR(AI92=0,AI92=""),"-",IF((AI92/Jan!$AK$15*Konfiguration!$H$24)&lt;Konfiguration!$H$24,Konfiguration!$H$24*60,(AI92/Jan!$AK$15*Konfiguration!$H$24*60))),"")</f>
        <v>-</v>
      </c>
      <c r="AJ94" s="125"/>
      <c r="AK94" s="125"/>
    </row>
    <row r="95" spans="2:39" ht="25.5" outlineLevel="1">
      <c r="B95" s="277"/>
      <c r="C95" s="143" t="s">
        <v>136</v>
      </c>
      <c r="G95" s="127" t="str">
        <f>IF(G92="","",IFERROR(G94/60,0))</f>
        <v/>
      </c>
      <c r="H95" s="127" t="str">
        <f t="shared" ref="H95" si="30">IF(H92="","",IFERROR(H94/60,0))</f>
        <v/>
      </c>
      <c r="I95" s="127" t="str">
        <f t="shared" ref="I95" si="31">IF(I92="","",IFERROR(I94/60,0))</f>
        <v/>
      </c>
      <c r="J95" s="127" t="str">
        <f t="shared" ref="J95" si="32">IF(J92="","",IFERROR(J94/60,0))</f>
        <v/>
      </c>
      <c r="K95" s="127" t="str">
        <f t="shared" ref="K95" si="33">IF(K92="","",IFERROR(K94/60,0))</f>
        <v/>
      </c>
      <c r="L95" s="127" t="str">
        <f t="shared" ref="L95" si="34">IF(L92="","",IFERROR(L94/60,0))</f>
        <v/>
      </c>
      <c r="M95" s="127" t="str">
        <f t="shared" ref="M95" si="35">IF(M92="","",IFERROR(M94/60,0))</f>
        <v/>
      </c>
      <c r="N95" s="127" t="str">
        <f t="shared" ref="N95" si="36">IF(N92="","",IFERROR(N94/60,0))</f>
        <v/>
      </c>
      <c r="O95" s="127" t="str">
        <f t="shared" ref="O95" si="37">IF(O92="","",IFERROR(O94/60,0))</f>
        <v/>
      </c>
      <c r="P95" s="127" t="str">
        <f t="shared" ref="P95" si="38">IF(P92="","",IFERROR(P94/60,0))</f>
        <v/>
      </c>
      <c r="Q95" s="127" t="str">
        <f t="shared" ref="Q95" si="39">IF(Q92="","",IFERROR(Q94/60,0))</f>
        <v/>
      </c>
      <c r="R95" s="127" t="str">
        <f t="shared" ref="R95" si="40">IF(R92="","",IFERROR(R94/60,0))</f>
        <v/>
      </c>
      <c r="S95" s="127" t="str">
        <f t="shared" ref="S95" si="41">IF(S92="","",IFERROR(S94/60,0))</f>
        <v/>
      </c>
      <c r="T95" s="127" t="str">
        <f t="shared" ref="T95" si="42">IF(T92="","",IFERROR(T94/60,0))</f>
        <v/>
      </c>
      <c r="U95" s="127" t="str">
        <f t="shared" ref="U95" si="43">IF(U92="","",IFERROR(U94/60,0))</f>
        <v/>
      </c>
      <c r="V95" s="127" t="str">
        <f t="shared" ref="V95" si="44">IF(V92="","",IFERROR(V94/60,0))</f>
        <v/>
      </c>
      <c r="W95" s="127" t="str">
        <f t="shared" ref="W95" si="45">IF(W92="","",IFERROR(W94/60,0))</f>
        <v/>
      </c>
      <c r="X95" s="127" t="str">
        <f t="shared" ref="X95" si="46">IF(X92="","",IFERROR(X94/60,0))</f>
        <v/>
      </c>
      <c r="Y95" s="127" t="str">
        <f t="shared" ref="Y95" si="47">IF(Y92="","",IFERROR(Y94/60,0))</f>
        <v/>
      </c>
      <c r="Z95" s="127" t="str">
        <f t="shared" ref="Z95" si="48">IF(Z92="","",IFERROR(Z94/60,0))</f>
        <v/>
      </c>
      <c r="AA95" s="127" t="str">
        <f t="shared" ref="AA95" si="49">IF(AA92="","",IFERROR(AA94/60,0))</f>
        <v/>
      </c>
      <c r="AB95" s="127" t="str">
        <f t="shared" ref="AB95" si="50">IF(AB92="","",IFERROR(AB94/60,0))</f>
        <v/>
      </c>
      <c r="AC95" s="127" t="str">
        <f t="shared" ref="AC95" si="51">IF(AC92="","",IFERROR(AC94/60,0))</f>
        <v/>
      </c>
      <c r="AD95" s="127" t="str">
        <f t="shared" ref="AD95" si="52">IF(AD92="","",IFERROR(AD94/60,0))</f>
        <v/>
      </c>
      <c r="AE95" s="127" t="str">
        <f t="shared" ref="AE95" si="53">IF(AE92="","",IFERROR(AE94/60,0))</f>
        <v/>
      </c>
      <c r="AF95" s="127" t="str">
        <f t="shared" ref="AF95" si="54">IF(AF92="","",IFERROR(AF94/60,0))</f>
        <v/>
      </c>
      <c r="AG95" s="127" t="str">
        <f t="shared" ref="AG95" si="55">IF(AG92="","",IFERROR(AG94/60,0))</f>
        <v/>
      </c>
      <c r="AH95" s="127" t="str">
        <f t="shared" ref="AH95" si="56">IF(AH92="","",IFERROR(AH94/60,0))</f>
        <v/>
      </c>
      <c r="AI95" s="127" t="str">
        <f>IF(AI92="","",IFERROR(AI94/60,0))</f>
        <v/>
      </c>
      <c r="AJ95" s="125"/>
      <c r="AK95" s="125"/>
    </row>
    <row r="96" spans="2:39"/>
    <row r="97" spans="2:46">
      <c r="AJ97" s="157"/>
    </row>
    <row r="98" spans="2:46" ht="26.25">
      <c r="B98" s="12" t="s">
        <v>111</v>
      </c>
    </row>
    <row r="99" spans="2:46" ht="3.95" customHeight="1">
      <c r="G99" s="125"/>
      <c r="H99" s="125"/>
      <c r="I99" s="125"/>
      <c r="J99" s="125"/>
      <c r="K99" s="125"/>
      <c r="L99" s="125"/>
      <c r="M99" s="125"/>
      <c r="N99" s="125"/>
      <c r="O99" s="125"/>
      <c r="P99" s="125"/>
      <c r="Q99" s="125"/>
      <c r="R99" s="125"/>
      <c r="S99" s="125"/>
      <c r="T99" s="125"/>
      <c r="U99" s="125"/>
      <c r="V99" s="125"/>
      <c r="W99" s="125"/>
      <c r="X99" s="125"/>
      <c r="Y99" s="125"/>
      <c r="Z99" s="125"/>
      <c r="AA99" s="125"/>
      <c r="AB99" s="125"/>
      <c r="AC99" s="125"/>
      <c r="AD99" s="125"/>
      <c r="AE99" s="125"/>
      <c r="AF99" s="125"/>
      <c r="AG99" s="125"/>
      <c r="AH99" s="125"/>
      <c r="AI99" s="125"/>
      <c r="AJ99" s="125"/>
      <c r="AK99" s="125"/>
      <c r="AM99" s="125"/>
    </row>
    <row r="100" spans="2:46" customFormat="1" outlineLevel="1">
      <c r="B100" s="278" t="s">
        <v>195</v>
      </c>
      <c r="C100" s="278"/>
      <c r="E100" s="155">
        <f>$E$8</f>
        <v>16</v>
      </c>
      <c r="G100" s="124"/>
      <c r="I100" s="171"/>
      <c r="J100" s="163"/>
      <c r="K100" s="163"/>
      <c r="L100" s="163"/>
      <c r="M100" s="163"/>
      <c r="N100" s="163"/>
      <c r="O100" s="163"/>
      <c r="P100" s="163"/>
      <c r="Q100" s="163"/>
      <c r="R100" s="163"/>
      <c r="S100" s="163"/>
      <c r="T100" s="163"/>
      <c r="U100" s="163"/>
      <c r="AQ100" s="20"/>
      <c r="AR100" s="29" t="s">
        <v>9</v>
      </c>
      <c r="AS100" s="21"/>
      <c r="AT100" s="21"/>
    </row>
    <row r="101" spans="2:46" ht="3.95" customHeight="1" outlineLevel="1">
      <c r="E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M101" s="125"/>
    </row>
    <row r="102" spans="2:46" customFormat="1" outlineLevel="1">
      <c r="B102" s="278" t="s">
        <v>226</v>
      </c>
      <c r="C102" s="278"/>
      <c r="E102" s="155">
        <f>$E$10</f>
        <v>1</v>
      </c>
      <c r="G102" s="124"/>
      <c r="I102" s="171"/>
      <c r="J102" s="163"/>
      <c r="K102" s="163"/>
      <c r="L102" s="163"/>
      <c r="M102" s="163"/>
      <c r="N102" s="163"/>
      <c r="O102" s="163"/>
      <c r="P102" s="163"/>
      <c r="Q102" s="163"/>
      <c r="R102" s="163"/>
      <c r="S102" s="163"/>
      <c r="T102" s="163"/>
      <c r="U102" s="163"/>
      <c r="AQ102" s="20"/>
      <c r="AR102" s="29" t="s">
        <v>9</v>
      </c>
      <c r="AS102" s="21"/>
      <c r="AT102" s="21"/>
    </row>
    <row r="103" spans="2:46" ht="3.95" customHeight="1" outlineLevel="1">
      <c r="E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M103" s="125"/>
    </row>
    <row r="104" spans="2:46" outlineLevel="1">
      <c r="B104" s="279" t="s">
        <v>123</v>
      </c>
      <c r="C104" s="280"/>
      <c r="E104" s="155"/>
      <c r="H104" s="125"/>
      <c r="I104" s="171"/>
      <c r="J104" s="172"/>
      <c r="K104" s="172"/>
      <c r="L104" s="172"/>
      <c r="M104" s="172"/>
      <c r="N104" s="172"/>
      <c r="O104" s="172"/>
      <c r="P104" s="125"/>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M104" s="125"/>
    </row>
    <row r="105" spans="2:46" ht="3.95" customHeight="1" outlineLevel="1">
      <c r="B105" s="177"/>
      <c r="C105" s="177"/>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M105" s="125"/>
    </row>
    <row r="106" spans="2:46" ht="55.5" customHeight="1" outlineLevel="1">
      <c r="B106" s="275" t="s">
        <v>72</v>
      </c>
      <c r="C106" s="181" t="s">
        <v>319</v>
      </c>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M106" s="125"/>
    </row>
    <row r="107" spans="2:46" ht="53.1" customHeight="1" outlineLevel="1">
      <c r="B107" s="276"/>
      <c r="C107" s="180" t="s">
        <v>320</v>
      </c>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M107" s="238">
        <f>ROUND(IFERROR(AVERAGE(G107:AK107),0),2)</f>
        <v>0</v>
      </c>
    </row>
    <row r="108" spans="2:46" ht="55.5" customHeight="1" outlineLevel="1">
      <c r="B108" s="276"/>
      <c r="C108" s="180" t="s">
        <v>321</v>
      </c>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c r="AK108" s="128"/>
      <c r="AM108" s="238">
        <f>ROUND(IFERROR(AVERAGE(G108:AK108),0),2)</f>
        <v>0</v>
      </c>
    </row>
    <row r="109" spans="2:46" ht="3.95" customHeight="1" outlineLevel="1">
      <c r="B109" s="276"/>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c r="AC109" s="125"/>
      <c r="AD109" s="125"/>
      <c r="AE109" s="125"/>
      <c r="AF109" s="125"/>
      <c r="AG109" s="125"/>
      <c r="AH109" s="125"/>
      <c r="AI109" s="125"/>
      <c r="AJ109" s="125"/>
      <c r="AK109" s="125"/>
      <c r="AM109" s="125"/>
    </row>
    <row r="110" spans="2:46" ht="51" outlineLevel="1">
      <c r="B110" s="276"/>
      <c r="C110" s="180" t="s">
        <v>322</v>
      </c>
    </row>
    <row r="111" spans="2:46" outlineLevel="1">
      <c r="B111" s="276"/>
      <c r="C111" s="182" t="s">
        <v>189</v>
      </c>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row>
    <row r="112" spans="2:46" outlineLevel="1">
      <c r="B112" s="276"/>
      <c r="C112" s="179" t="s">
        <v>73</v>
      </c>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row>
    <row r="113" spans="2:37" outlineLevel="1">
      <c r="B113" s="276"/>
      <c r="C113" s="179" t="s">
        <v>74</v>
      </c>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row>
    <row r="114" spans="2:37" outlineLevel="1">
      <c r="B114" s="276"/>
      <c r="C114" s="179" t="s">
        <v>75</v>
      </c>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row>
    <row r="115" spans="2:37" ht="3.95" customHeight="1" outlineLevel="1">
      <c r="B115" s="276"/>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c r="AC115" s="125"/>
      <c r="AD115" s="125"/>
      <c r="AE115" s="125"/>
      <c r="AF115" s="125"/>
      <c r="AG115" s="125"/>
      <c r="AH115" s="125"/>
      <c r="AI115" s="125"/>
      <c r="AJ115" s="125"/>
      <c r="AK115" s="125"/>
    </row>
    <row r="116" spans="2:37" outlineLevel="1">
      <c r="B116" s="276"/>
      <c r="C116" s="179" t="s">
        <v>76</v>
      </c>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row>
    <row r="117" spans="2:37" outlineLevel="1">
      <c r="B117" s="276"/>
      <c r="C117" s="179" t="s">
        <v>77</v>
      </c>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row>
    <row r="118" spans="2:37" outlineLevel="1">
      <c r="B118" s="276"/>
      <c r="C118" s="179" t="s">
        <v>78</v>
      </c>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row>
    <row r="119" spans="2:37" outlineLevel="1">
      <c r="B119" s="276"/>
      <c r="C119" s="179" t="s">
        <v>79</v>
      </c>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row>
    <row r="120" spans="2:37" ht="3.95" customHeight="1" outlineLevel="1">
      <c r="B120" s="276"/>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c r="AC120" s="125"/>
      <c r="AD120" s="125"/>
      <c r="AE120" s="125"/>
      <c r="AF120" s="125"/>
      <c r="AG120" s="125"/>
      <c r="AH120" s="125"/>
      <c r="AI120" s="125"/>
      <c r="AJ120" s="125"/>
      <c r="AK120" s="125"/>
    </row>
    <row r="121" spans="2:37" outlineLevel="1">
      <c r="B121" s="276"/>
      <c r="C121" s="179" t="s">
        <v>80</v>
      </c>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c r="AC121" s="129"/>
      <c r="AD121" s="129"/>
      <c r="AE121" s="129"/>
      <c r="AF121" s="129"/>
      <c r="AG121" s="129"/>
      <c r="AH121" s="129"/>
      <c r="AI121" s="129"/>
      <c r="AJ121" s="129"/>
      <c r="AK121" s="129"/>
    </row>
    <row r="122" spans="2:37" outlineLevel="1">
      <c r="B122" s="276"/>
      <c r="C122" s="179" t="s">
        <v>81</v>
      </c>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row>
    <row r="123" spans="2:37" outlineLevel="1">
      <c r="B123" s="276"/>
      <c r="C123" s="179" t="s">
        <v>82</v>
      </c>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row>
    <row r="124" spans="2:37" outlineLevel="1">
      <c r="B124" s="276"/>
      <c r="C124" s="179" t="s">
        <v>83</v>
      </c>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row>
    <row r="125" spans="2:37" ht="3.95" customHeight="1" outlineLevel="1">
      <c r="B125" s="276"/>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5"/>
      <c r="AD125" s="125"/>
      <c r="AE125" s="125"/>
      <c r="AF125" s="125"/>
      <c r="AG125" s="125"/>
      <c r="AH125" s="125"/>
      <c r="AI125" s="125"/>
      <c r="AJ125" s="125"/>
      <c r="AK125" s="125"/>
    </row>
    <row r="126" spans="2:37" outlineLevel="1">
      <c r="B126" s="276"/>
      <c r="C126" s="179" t="s">
        <v>84</v>
      </c>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row>
    <row r="127" spans="2:37" outlineLevel="1">
      <c r="B127" s="276"/>
      <c r="C127" s="179" t="s">
        <v>85</v>
      </c>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row>
    <row r="128" spans="2:37" outlineLevel="1">
      <c r="B128" s="276"/>
      <c r="C128" s="179" t="s">
        <v>86</v>
      </c>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row>
    <row r="129" spans="2:39" outlineLevel="1">
      <c r="B129" s="276"/>
      <c r="C129" s="179" t="s">
        <v>87</v>
      </c>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c r="AC129" s="129"/>
      <c r="AD129" s="129"/>
      <c r="AE129" s="129"/>
      <c r="AF129" s="129"/>
      <c r="AG129" s="129"/>
      <c r="AH129" s="129"/>
      <c r="AI129" s="129"/>
      <c r="AJ129" s="129"/>
      <c r="AK129" s="129"/>
    </row>
    <row r="130" spans="2:39" ht="3.95" customHeight="1" outlineLevel="1">
      <c r="B130" s="276"/>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c r="AC130" s="125"/>
      <c r="AD130" s="125"/>
      <c r="AE130" s="125"/>
      <c r="AF130" s="125"/>
      <c r="AG130" s="125"/>
      <c r="AH130" s="125"/>
      <c r="AI130" s="125"/>
      <c r="AJ130" s="125"/>
      <c r="AK130" s="125"/>
    </row>
    <row r="131" spans="2:39" outlineLevel="1">
      <c r="B131" s="276"/>
      <c r="C131" s="182" t="s">
        <v>97</v>
      </c>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row>
    <row r="132" spans="2:39" ht="3.95" customHeight="1" outlineLevel="1">
      <c r="B132" s="276"/>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c r="AC132" s="125"/>
      <c r="AD132" s="125"/>
      <c r="AE132" s="125"/>
      <c r="AF132" s="125"/>
      <c r="AG132" s="125"/>
      <c r="AH132" s="125"/>
      <c r="AI132" s="125"/>
      <c r="AJ132" s="125"/>
      <c r="AK132" s="125"/>
    </row>
    <row r="133" spans="2:39" ht="25.5" outlineLevel="1">
      <c r="B133" s="276"/>
      <c r="C133" s="143" t="s">
        <v>102</v>
      </c>
      <c r="G133" s="126" t="str">
        <f>IF(COUNT(G106:G131)=0,"-",SUMPRODUCT(Konfiguration!$E$6:$E$31,G106:G131))</f>
        <v>-</v>
      </c>
      <c r="H133" s="126" t="str">
        <f>IF(COUNT(H106:H131)=0,"-",SUMPRODUCT(Konfiguration!$E$6:$E$31,H106:H131))</f>
        <v>-</v>
      </c>
      <c r="I133" s="126" t="str">
        <f>IF(COUNT(I106:I131)=0,"-",SUMPRODUCT(Konfiguration!$E$6:$E$31,I106:I131))</f>
        <v>-</v>
      </c>
      <c r="J133" s="126" t="str">
        <f>IF(COUNT(J106:J131)=0,"-",SUMPRODUCT(Konfiguration!$E$6:$E$31,J106:J131))</f>
        <v>-</v>
      </c>
      <c r="K133" s="126" t="str">
        <f>IF(COUNT(K106:K131)=0,"-",SUMPRODUCT(Konfiguration!$E$6:$E$31,K106:K131))</f>
        <v>-</v>
      </c>
      <c r="L133" s="126" t="str">
        <f>IF(COUNT(L106:L131)=0,"-",SUMPRODUCT(Konfiguration!$E$6:$E$31,L106:L131))</f>
        <v>-</v>
      </c>
      <c r="M133" s="126" t="str">
        <f>IF(COUNT(M106:M131)=0,"-",SUMPRODUCT(Konfiguration!$E$6:$E$31,M106:M131))</f>
        <v>-</v>
      </c>
      <c r="N133" s="126" t="str">
        <f>IF(COUNT(N106:N131)=0,"-",SUMPRODUCT(Konfiguration!$E$6:$E$31,N106:N131))</f>
        <v>-</v>
      </c>
      <c r="O133" s="126" t="str">
        <f>IF(COUNT(O106:O131)=0,"-",SUMPRODUCT(Konfiguration!$E$6:$E$31,O106:O131))</f>
        <v>-</v>
      </c>
      <c r="P133" s="126" t="str">
        <f>IF(COUNT(P106:P131)=0,"-",SUMPRODUCT(Konfiguration!$E$6:$E$31,P106:P131))</f>
        <v>-</v>
      </c>
      <c r="Q133" s="126" t="str">
        <f>IF(COUNT(Q106:Q131)=0,"-",SUMPRODUCT(Konfiguration!$E$6:$E$31,Q106:Q131))</f>
        <v>-</v>
      </c>
      <c r="R133" s="126" t="str">
        <f>IF(COUNT(R106:R131)=0,"-",SUMPRODUCT(Konfiguration!$E$6:$E$31,R106:R131))</f>
        <v>-</v>
      </c>
      <c r="S133" s="126" t="str">
        <f>IF(COUNT(S106:S131)=0,"-",SUMPRODUCT(Konfiguration!$E$6:$E$31,S106:S131))</f>
        <v>-</v>
      </c>
      <c r="T133" s="126" t="str">
        <f>IF(COUNT(T106:T131)=0,"-",SUMPRODUCT(Konfiguration!$E$6:$E$31,T106:T131))</f>
        <v>-</v>
      </c>
      <c r="U133" s="126" t="str">
        <f>IF(COUNT(U106:U131)=0,"-",SUMPRODUCT(Konfiguration!$E$6:$E$31,U106:U131))</f>
        <v>-</v>
      </c>
      <c r="V133" s="126" t="str">
        <f>IF(COUNT(V106:V131)=0,"-",SUMPRODUCT(Konfiguration!$E$6:$E$31,V106:V131))</f>
        <v>-</v>
      </c>
      <c r="W133" s="126" t="str">
        <f>IF(COUNT(W106:W131)=0,"-",SUMPRODUCT(Konfiguration!$E$6:$E$31,W106:W131))</f>
        <v>-</v>
      </c>
      <c r="X133" s="126" t="str">
        <f>IF(COUNT(X106:X131)=0,"-",SUMPRODUCT(Konfiguration!$E$6:$E$31,X106:X131))</f>
        <v>-</v>
      </c>
      <c r="Y133" s="126" t="str">
        <f>IF(COUNT(Y106:Y131)=0,"-",SUMPRODUCT(Konfiguration!$E$6:$E$31,Y106:Y131))</f>
        <v>-</v>
      </c>
      <c r="Z133" s="126" t="str">
        <f>IF(COUNT(Z106:Z131)=0,"-",SUMPRODUCT(Konfiguration!$E$6:$E$31,Z106:Z131))</f>
        <v>-</v>
      </c>
      <c r="AA133" s="126" t="str">
        <f>IF(COUNT(AA106:AA131)=0,"-",SUMPRODUCT(Konfiguration!$E$6:$E$31,AA106:AA131))</f>
        <v>-</v>
      </c>
      <c r="AB133" s="126" t="str">
        <f>IF(COUNT(AB106:AB131)=0,"-",SUMPRODUCT(Konfiguration!$E$6:$E$31,AB106:AB131))</f>
        <v>-</v>
      </c>
      <c r="AC133" s="126" t="str">
        <f>IF(COUNT(AC106:AC131)=0,"-",SUMPRODUCT(Konfiguration!$E$6:$E$31,AC106:AC131))</f>
        <v>-</v>
      </c>
      <c r="AD133" s="126" t="str">
        <f>IF(COUNT(AD106:AD131)=0,"-",SUMPRODUCT(Konfiguration!$E$6:$E$31,AD106:AD131))</f>
        <v>-</v>
      </c>
      <c r="AE133" s="126" t="str">
        <f>IF(COUNT(AE106:AE131)=0,"-",SUMPRODUCT(Konfiguration!$E$6:$E$31,AE106:AE131))</f>
        <v>-</v>
      </c>
      <c r="AF133" s="126" t="str">
        <f>IF(COUNT(AF106:AF131)=0,"-",SUMPRODUCT(Konfiguration!$E$6:$E$31,AF106:AF131))</f>
        <v>-</v>
      </c>
      <c r="AG133" s="126" t="str">
        <f>IF(COUNT(AG106:AG131)=0,"-",SUMPRODUCT(Konfiguration!$E$6:$E$31,AG106:AG131))</f>
        <v>-</v>
      </c>
      <c r="AH133" s="126" t="str">
        <f>IF(COUNT(AH106:AH131)=0,"-",SUMPRODUCT(Konfiguration!$E$6:$E$31,AH106:AH131))</f>
        <v>-</v>
      </c>
      <c r="AI133" s="126" t="str">
        <f>IF(COUNT(AI106:AI131)=0,"-",SUMPRODUCT(Konfiguration!$E$6:$E$31,AI106:AI131))</f>
        <v>-</v>
      </c>
      <c r="AJ133" s="126" t="str">
        <f>IF(COUNT(AJ106:AJ131)=0,"-",SUMPRODUCT(Konfiguration!$E$6:$E$31,AJ106:AJ131))</f>
        <v>-</v>
      </c>
      <c r="AK133" s="126" t="str">
        <f>IF(COUNT(AK106:AK131)=0,"-",SUMPRODUCT(Konfiguration!$E$6:$E$31,AK106:AK131))</f>
        <v>-</v>
      </c>
    </row>
    <row r="134" spans="2:39" ht="25.5" outlineLevel="1">
      <c r="B134" s="276"/>
      <c r="C134" s="143" t="s">
        <v>103</v>
      </c>
      <c r="G134" s="127" t="str">
        <f>IFERROR(G133/60,"")</f>
        <v/>
      </c>
      <c r="H134" s="127" t="str">
        <f>IFERROR(H133/60,"")</f>
        <v/>
      </c>
      <c r="I134" s="127" t="str">
        <f t="shared" ref="I134" si="57">IFERROR(I133/60,"")</f>
        <v/>
      </c>
      <c r="J134" s="127" t="str">
        <f t="shared" ref="J134" si="58">IFERROR(J133/60,"")</f>
        <v/>
      </c>
      <c r="K134" s="127" t="str">
        <f t="shared" ref="K134" si="59">IFERROR(K133/60,"")</f>
        <v/>
      </c>
      <c r="L134" s="127" t="str">
        <f t="shared" ref="L134" si="60">IFERROR(L133/60,"")</f>
        <v/>
      </c>
      <c r="M134" s="127" t="str">
        <f t="shared" ref="M134" si="61">IFERROR(M133/60,"")</f>
        <v/>
      </c>
      <c r="N134" s="127" t="str">
        <f t="shared" ref="N134" si="62">IFERROR(N133/60,"")</f>
        <v/>
      </c>
      <c r="O134" s="127" t="str">
        <f t="shared" ref="O134" si="63">IFERROR(O133/60,"")</f>
        <v/>
      </c>
      <c r="P134" s="127" t="str">
        <f t="shared" ref="P134" si="64">IFERROR(P133/60,"")</f>
        <v/>
      </c>
      <c r="Q134" s="127" t="str">
        <f t="shared" ref="Q134" si="65">IFERROR(Q133/60,"")</f>
        <v/>
      </c>
      <c r="R134" s="127" t="str">
        <f t="shared" ref="R134" si="66">IFERROR(R133/60,"")</f>
        <v/>
      </c>
      <c r="S134" s="127" t="str">
        <f t="shared" ref="S134" si="67">IFERROR(S133/60,"")</f>
        <v/>
      </c>
      <c r="T134" s="127" t="str">
        <f t="shared" ref="T134" si="68">IFERROR(T133/60,"")</f>
        <v/>
      </c>
      <c r="U134" s="127" t="str">
        <f t="shared" ref="U134" si="69">IFERROR(U133/60,"")</f>
        <v/>
      </c>
      <c r="V134" s="127" t="str">
        <f t="shared" ref="V134" si="70">IFERROR(V133/60,"")</f>
        <v/>
      </c>
      <c r="W134" s="127" t="str">
        <f t="shared" ref="W134" si="71">IFERROR(W133/60,"")</f>
        <v/>
      </c>
      <c r="X134" s="127" t="str">
        <f t="shared" ref="X134" si="72">IFERROR(X133/60,"")</f>
        <v/>
      </c>
      <c r="Y134" s="127" t="str">
        <f t="shared" ref="Y134" si="73">IFERROR(Y133/60,"")</f>
        <v/>
      </c>
      <c r="Z134" s="127" t="str">
        <f t="shared" ref="Z134" si="74">IFERROR(Z133/60,"")</f>
        <v/>
      </c>
      <c r="AA134" s="127" t="str">
        <f t="shared" ref="AA134" si="75">IFERROR(AA133/60,"")</f>
        <v/>
      </c>
      <c r="AB134" s="127" t="str">
        <f t="shared" ref="AB134" si="76">IFERROR(AB133/60,"")</f>
        <v/>
      </c>
      <c r="AC134" s="127" t="str">
        <f t="shared" ref="AC134" si="77">IFERROR(AC133/60,"")</f>
        <v/>
      </c>
      <c r="AD134" s="127" t="str">
        <f t="shared" ref="AD134" si="78">IFERROR(AD133/60,"")</f>
        <v/>
      </c>
      <c r="AE134" s="127" t="str">
        <f t="shared" ref="AE134" si="79">IFERROR(AE133/60,"")</f>
        <v/>
      </c>
      <c r="AF134" s="127" t="str">
        <f t="shared" ref="AF134" si="80">IFERROR(AF133/60,"")</f>
        <v/>
      </c>
      <c r="AG134" s="127" t="str">
        <f t="shared" ref="AG134" si="81">IFERROR(AG133/60,"")</f>
        <v/>
      </c>
      <c r="AH134" s="127" t="str">
        <f t="shared" ref="AH134" si="82">IFERROR(AH133/60,"")</f>
        <v/>
      </c>
      <c r="AI134" s="127" t="str">
        <f t="shared" ref="AI134" si="83">IFERROR(AI133/60,"")</f>
        <v/>
      </c>
      <c r="AJ134" s="127" t="str">
        <f t="shared" ref="AJ134" si="84">IFERROR(AJ133/60,"")</f>
        <v/>
      </c>
      <c r="AK134" s="127" t="str">
        <f t="shared" ref="AK134" si="85">IFERROR(AK133/60,"")</f>
        <v/>
      </c>
    </row>
    <row r="135" spans="2:39" ht="3.95" customHeight="1" outlineLevel="1">
      <c r="B135" s="276"/>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c r="AC135" s="125"/>
      <c r="AD135" s="125"/>
      <c r="AE135" s="125"/>
      <c r="AF135" s="125"/>
      <c r="AG135" s="125"/>
      <c r="AH135" s="125"/>
      <c r="AI135" s="125"/>
      <c r="AJ135" s="125"/>
      <c r="AK135" s="125"/>
    </row>
    <row r="136" spans="2:39" outlineLevel="1">
      <c r="B136" s="277"/>
      <c r="C136" s="190" t="s">
        <v>324</v>
      </c>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30"/>
      <c r="AF136" s="130"/>
      <c r="AG136" s="130"/>
      <c r="AH136" s="130"/>
      <c r="AI136" s="130"/>
      <c r="AJ136" s="130"/>
      <c r="AK136" s="130"/>
      <c r="AM136" s="238">
        <f>ROUND(IFERROR(AVERAGE(G136:AK136),0),2)</f>
        <v>0</v>
      </c>
    </row>
    <row r="137" spans="2:39" ht="3.95" customHeight="1" outlineLevel="1">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c r="AC137" s="125"/>
      <c r="AD137" s="125"/>
      <c r="AE137" s="125"/>
      <c r="AF137" s="125"/>
      <c r="AG137" s="125"/>
      <c r="AH137" s="125"/>
      <c r="AI137" s="125"/>
      <c r="AJ137" s="125"/>
      <c r="AK137" s="125"/>
      <c r="AM137" s="125"/>
    </row>
    <row r="138" spans="2:39" ht="68.45" customHeight="1" outlineLevel="1">
      <c r="B138" s="275" t="s">
        <v>88</v>
      </c>
      <c r="C138" s="154" t="s">
        <v>323</v>
      </c>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c r="AM138" s="238">
        <f>ROUND(IFERROR(AVERAGE(G138:AK138),0),2)</f>
        <v>0</v>
      </c>
    </row>
    <row r="139" spans="2:39" ht="3.95" customHeight="1" outlineLevel="1">
      <c r="B139" s="276"/>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c r="AC139" s="125"/>
      <c r="AD139" s="125"/>
      <c r="AE139" s="125"/>
      <c r="AF139" s="125"/>
      <c r="AG139" s="125"/>
      <c r="AH139" s="125"/>
      <c r="AI139" s="125"/>
      <c r="AJ139" s="125"/>
      <c r="AK139" s="125"/>
    </row>
    <row r="140" spans="2:39" ht="51" outlineLevel="1">
      <c r="B140" s="276"/>
      <c r="C140" s="143" t="s">
        <v>157</v>
      </c>
      <c r="G140" s="126" t="str">
        <f>IFERROR(IF(OR(G138=0,G138=""),"-",IF((G138/Jan!$AK$15*Konfiguration!$H$24)&lt;Konfiguration!$H$24,Konfiguration!$H$24*60,(G138/Jan!$AK$15*Konfiguration!$H$24*60))),"")</f>
        <v>-</v>
      </c>
      <c r="H140" s="126" t="str">
        <f>IFERROR(IF(OR(H138=0,H138=""),"-",IF((H138/Jan!$AK$15*Konfiguration!$H$24)&lt;Konfiguration!$H$24,Konfiguration!$H$24*60,(H138/Jan!$AK$15*Konfiguration!$H$24*60))),"")</f>
        <v>-</v>
      </c>
      <c r="I140" s="126" t="str">
        <f>IFERROR(IF(OR(I138=0,I138=""),"-",IF((I138/Jan!$AK$15*Konfiguration!$H$24)&lt;Konfiguration!$H$24,Konfiguration!$H$24*60,(I138/Jan!$AK$15*Konfiguration!$H$24*60))),"")</f>
        <v>-</v>
      </c>
      <c r="J140" s="126" t="str">
        <f>IFERROR(IF(OR(J138=0,J138=""),"-",IF((J138/Jan!$AK$15*Konfiguration!$H$24)&lt;Konfiguration!$H$24,Konfiguration!$H$24*60,(J138/Jan!$AK$15*Konfiguration!$H$24*60))),"")</f>
        <v>-</v>
      </c>
      <c r="K140" s="126" t="str">
        <f>IFERROR(IF(OR(K138=0,K138=""),"-",IF((K138/Jan!$AK$15*Konfiguration!$H$24)&lt;Konfiguration!$H$24,Konfiguration!$H$24*60,(K138/Jan!$AK$15*Konfiguration!$H$24*60))),"")</f>
        <v>-</v>
      </c>
      <c r="L140" s="126" t="str">
        <f>IFERROR(IF(OR(L138=0,L138=""),"-",IF((L138/Jan!$AK$15*Konfiguration!$H$24)&lt;Konfiguration!$H$24,Konfiguration!$H$24*60,(L138/Jan!$AK$15*Konfiguration!$H$24*60))),"")</f>
        <v>-</v>
      </c>
      <c r="M140" s="126" t="str">
        <f>IFERROR(IF(OR(M138=0,M138=""),"-",IF((M138/Jan!$AK$15*Konfiguration!$H$24)&lt;Konfiguration!$H$24,Konfiguration!$H$24*60,(M138/Jan!$AK$15*Konfiguration!$H$24*60))),"")</f>
        <v>-</v>
      </c>
      <c r="N140" s="126" t="str">
        <f>IFERROR(IF(OR(N138=0,N138=""),"-",IF((N138/Jan!$AK$15*Konfiguration!$H$24)&lt;Konfiguration!$H$24,Konfiguration!$H$24*60,(N138/Jan!$AK$15*Konfiguration!$H$24*60))),"")</f>
        <v>-</v>
      </c>
      <c r="O140" s="126" t="str">
        <f>IFERROR(IF(OR(O138=0,O138=""),"-",IF((O138/Jan!$AK$15*Konfiguration!$H$24)&lt;Konfiguration!$H$24,Konfiguration!$H$24*60,(O138/Jan!$AK$15*Konfiguration!$H$24*60))),"")</f>
        <v>-</v>
      </c>
      <c r="P140" s="126" t="str">
        <f>IFERROR(IF(OR(P138=0,P138=""),"-",IF((P138/Jan!$AK$15*Konfiguration!$H$24)&lt;Konfiguration!$H$24,Konfiguration!$H$24*60,(P138/Jan!$AK$15*Konfiguration!$H$24*60))),"")</f>
        <v>-</v>
      </c>
      <c r="Q140" s="126" t="str">
        <f>IFERROR(IF(OR(Q138=0,Q138=""),"-",IF((Q138/Jan!$AK$15*Konfiguration!$H$24)&lt;Konfiguration!$H$24,Konfiguration!$H$24*60,(Q138/Jan!$AK$15*Konfiguration!$H$24*60))),"")</f>
        <v>-</v>
      </c>
      <c r="R140" s="126" t="str">
        <f>IFERROR(IF(OR(R138=0,R138=""),"-",IF((R138/Jan!$AK$15*Konfiguration!$H$24)&lt;Konfiguration!$H$24,Konfiguration!$H$24*60,(R138/Jan!$AK$15*Konfiguration!$H$24*60))),"")</f>
        <v>-</v>
      </c>
      <c r="S140" s="126" t="str">
        <f>IFERROR(IF(OR(S138=0,S138=""),"-",IF((S138/Jan!$AK$15*Konfiguration!$H$24)&lt;Konfiguration!$H$24,Konfiguration!$H$24*60,(S138/Jan!$AK$15*Konfiguration!$H$24*60))),"")</f>
        <v>-</v>
      </c>
      <c r="T140" s="126" t="str">
        <f>IFERROR(IF(OR(T138=0,T138=""),"-",IF((T138/Jan!$AK$15*Konfiguration!$H$24)&lt;Konfiguration!$H$24,Konfiguration!$H$24*60,(T138/Jan!$AK$15*Konfiguration!$H$24*60))),"")</f>
        <v>-</v>
      </c>
      <c r="U140" s="126" t="str">
        <f>IFERROR(IF(OR(U138=0,U138=""),"-",IF((U138/Jan!$AK$15*Konfiguration!$H$24)&lt;Konfiguration!$H$24,Konfiguration!$H$24*60,(U138/Jan!$AK$15*Konfiguration!$H$24*60))),"")</f>
        <v>-</v>
      </c>
      <c r="V140" s="126" t="str">
        <f>IFERROR(IF(OR(V138=0,V138=""),"-",IF((V138/Jan!$AK$15*Konfiguration!$H$24)&lt;Konfiguration!$H$24,Konfiguration!$H$24*60,(V138/Jan!$AK$15*Konfiguration!$H$24*60))),"")</f>
        <v>-</v>
      </c>
      <c r="W140" s="126" t="str">
        <f>IFERROR(IF(OR(W138=0,W138=""),"-",IF((W138/Jan!$AK$15*Konfiguration!$H$24)&lt;Konfiguration!$H$24,Konfiguration!$H$24*60,(W138/Jan!$AK$15*Konfiguration!$H$24*60))),"")</f>
        <v>-</v>
      </c>
      <c r="X140" s="126" t="str">
        <f>IFERROR(IF(OR(X138=0,X138=""),"-",IF((X138/Jan!$AK$15*Konfiguration!$H$24)&lt;Konfiguration!$H$24,Konfiguration!$H$24*60,(X138/Jan!$AK$15*Konfiguration!$H$24*60))),"")</f>
        <v>-</v>
      </c>
      <c r="Y140" s="126" t="str">
        <f>IFERROR(IF(OR(Y138=0,Y138=""),"-",IF((Y138/Jan!$AK$15*Konfiguration!$H$24)&lt;Konfiguration!$H$24,Konfiguration!$H$24*60,(Y138/Jan!$AK$15*Konfiguration!$H$24*60))),"")</f>
        <v>-</v>
      </c>
      <c r="Z140" s="126" t="str">
        <f>IFERROR(IF(OR(Z138=0,Z138=""),"-",IF((Z138/Jan!$AK$15*Konfiguration!$H$24)&lt;Konfiguration!$H$24,Konfiguration!$H$24*60,(Z138/Jan!$AK$15*Konfiguration!$H$24*60))),"")</f>
        <v>-</v>
      </c>
      <c r="AA140" s="126" t="str">
        <f>IFERROR(IF(OR(AA138=0,AA138=""),"-",IF((AA138/Jan!$AK$15*Konfiguration!$H$24)&lt;Konfiguration!$H$24,Konfiguration!$H$24*60,(AA138/Jan!$AK$15*Konfiguration!$H$24*60))),"")</f>
        <v>-</v>
      </c>
      <c r="AB140" s="126" t="str">
        <f>IFERROR(IF(OR(AB138=0,AB138=""),"-",IF((AB138/Jan!$AK$15*Konfiguration!$H$24)&lt;Konfiguration!$H$24,Konfiguration!$H$24*60,(AB138/Jan!$AK$15*Konfiguration!$H$24*60))),"")</f>
        <v>-</v>
      </c>
      <c r="AC140" s="126" t="str">
        <f>IFERROR(IF(OR(AC138=0,AC138=""),"-",IF((AC138/Jan!$AK$15*Konfiguration!$H$24)&lt;Konfiguration!$H$24,Konfiguration!$H$24*60,(AC138/Jan!$AK$15*Konfiguration!$H$24*60))),"")</f>
        <v>-</v>
      </c>
      <c r="AD140" s="126" t="str">
        <f>IFERROR(IF(OR(AD138=0,AD138=""),"-",IF((AD138/Jan!$AK$15*Konfiguration!$H$24)&lt;Konfiguration!$H$24,Konfiguration!$H$24*60,(AD138/Jan!$AK$15*Konfiguration!$H$24*60))),"")</f>
        <v>-</v>
      </c>
      <c r="AE140" s="126" t="str">
        <f>IFERROR(IF(OR(AE138=0,AE138=""),"-",IF((AE138/Jan!$AK$15*Konfiguration!$H$24)&lt;Konfiguration!$H$24,Konfiguration!$H$24*60,(AE138/Jan!$AK$15*Konfiguration!$H$24*60))),"")</f>
        <v>-</v>
      </c>
      <c r="AF140" s="126" t="str">
        <f>IFERROR(IF(OR(AF138=0,AF138=""),"-",IF((AF138/Jan!$AK$15*Konfiguration!$H$24)&lt;Konfiguration!$H$24,Konfiguration!$H$24*60,(AF138/Jan!$AK$15*Konfiguration!$H$24*60))),"")</f>
        <v>-</v>
      </c>
      <c r="AG140" s="126" t="str">
        <f>IFERROR(IF(OR(AG138=0,AG138=""),"-",IF((AG138/Jan!$AK$15*Konfiguration!$H$24)&lt;Konfiguration!$H$24,Konfiguration!$H$24*60,(AG138/Jan!$AK$15*Konfiguration!$H$24*60))),"")</f>
        <v>-</v>
      </c>
      <c r="AH140" s="126" t="str">
        <f>IFERROR(IF(OR(AH138=0,AH138=""),"-",IF((AH138/Jan!$AK$15*Konfiguration!$H$24)&lt;Konfiguration!$H$24,Konfiguration!$H$24*60,(AH138/Jan!$AK$15*Konfiguration!$H$24*60))),"")</f>
        <v>-</v>
      </c>
      <c r="AI140" s="126" t="str">
        <f>IFERROR(IF(OR(AI138=0,AI138=""),"-",IF((AI138/Jan!$AK$15*Konfiguration!$H$24)&lt;Konfiguration!$H$24,Konfiguration!$H$24*60,(AI138/Jan!$AK$15*Konfiguration!$H$24*60))),"")</f>
        <v>-</v>
      </c>
      <c r="AJ140" s="126" t="str">
        <f>IFERROR(IF(OR(AJ138=0,AJ138=""),"-",IF((AJ138/Jan!$AK$15*Konfiguration!$H$24)&lt;Konfiguration!$H$24,Konfiguration!$H$24*60,(AJ138/Jan!$AK$15*Konfiguration!$H$24*60))),"")</f>
        <v>-</v>
      </c>
      <c r="AK140" s="126" t="str">
        <f>IFERROR(IF(OR(AK138=0,AK138=""),"-",IF((AK138/Jan!$AK$15*Konfiguration!$H$24)&lt;Konfiguration!$H$24,Konfiguration!$H$24*60,(AK138/Jan!$AK$15*Konfiguration!$H$24*60))),"")</f>
        <v>-</v>
      </c>
    </row>
    <row r="141" spans="2:39" ht="25.5" outlineLevel="1">
      <c r="B141" s="277"/>
      <c r="C141" s="143" t="s">
        <v>136</v>
      </c>
      <c r="G141" s="127" t="str">
        <f>IF(G138="","",IFERROR(G140/60,0))</f>
        <v/>
      </c>
      <c r="H141" s="127" t="str">
        <f t="shared" ref="H141" si="86">IF(H138="","",IFERROR(H140/60,0))</f>
        <v/>
      </c>
      <c r="I141" s="127" t="str">
        <f t="shared" ref="I141" si="87">IF(I138="","",IFERROR(I140/60,0))</f>
        <v/>
      </c>
      <c r="J141" s="127" t="str">
        <f t="shared" ref="J141" si="88">IF(J138="","",IFERROR(J140/60,0))</f>
        <v/>
      </c>
      <c r="K141" s="127" t="str">
        <f t="shared" ref="K141" si="89">IF(K138="","",IFERROR(K140/60,0))</f>
        <v/>
      </c>
      <c r="L141" s="127" t="str">
        <f t="shared" ref="L141" si="90">IF(L138="","",IFERROR(L140/60,0))</f>
        <v/>
      </c>
      <c r="M141" s="127" t="str">
        <f t="shared" ref="M141" si="91">IF(M138="","",IFERROR(M140/60,0))</f>
        <v/>
      </c>
      <c r="N141" s="127" t="str">
        <f t="shared" ref="N141" si="92">IF(N138="","",IFERROR(N140/60,0))</f>
        <v/>
      </c>
      <c r="O141" s="127" t="str">
        <f t="shared" ref="O141" si="93">IF(O138="","",IFERROR(O140/60,0))</f>
        <v/>
      </c>
      <c r="P141" s="127" t="str">
        <f t="shared" ref="P141" si="94">IF(P138="","",IFERROR(P140/60,0))</f>
        <v/>
      </c>
      <c r="Q141" s="127" t="str">
        <f t="shared" ref="Q141" si="95">IF(Q138="","",IFERROR(Q140/60,0))</f>
        <v/>
      </c>
      <c r="R141" s="127" t="str">
        <f t="shared" ref="R141" si="96">IF(R138="","",IFERROR(R140/60,0))</f>
        <v/>
      </c>
      <c r="S141" s="127" t="str">
        <f t="shared" ref="S141" si="97">IF(S138="","",IFERROR(S140/60,0))</f>
        <v/>
      </c>
      <c r="T141" s="127" t="str">
        <f t="shared" ref="T141" si="98">IF(T138="","",IFERROR(T140/60,0))</f>
        <v/>
      </c>
      <c r="U141" s="127" t="str">
        <f t="shared" ref="U141" si="99">IF(U138="","",IFERROR(U140/60,0))</f>
        <v/>
      </c>
      <c r="V141" s="127" t="str">
        <f t="shared" ref="V141" si="100">IF(V138="","",IFERROR(V140/60,0))</f>
        <v/>
      </c>
      <c r="W141" s="127" t="str">
        <f t="shared" ref="W141" si="101">IF(W138="","",IFERROR(W140/60,0))</f>
        <v/>
      </c>
      <c r="X141" s="127" t="str">
        <f t="shared" ref="X141" si="102">IF(X138="","",IFERROR(X140/60,0))</f>
        <v/>
      </c>
      <c r="Y141" s="127" t="str">
        <f t="shared" ref="Y141" si="103">IF(Y138="","",IFERROR(Y140/60,0))</f>
        <v/>
      </c>
      <c r="Z141" s="127" t="str">
        <f t="shared" ref="Z141" si="104">IF(Z138="","",IFERROR(Z140/60,0))</f>
        <v/>
      </c>
      <c r="AA141" s="127" t="str">
        <f t="shared" ref="AA141" si="105">IF(AA138="","",IFERROR(AA140/60,0))</f>
        <v/>
      </c>
      <c r="AB141" s="127" t="str">
        <f t="shared" ref="AB141" si="106">IF(AB138="","",IFERROR(AB140/60,0))</f>
        <v/>
      </c>
      <c r="AC141" s="127" t="str">
        <f t="shared" ref="AC141" si="107">IF(AC138="","",IFERROR(AC140/60,0))</f>
        <v/>
      </c>
      <c r="AD141" s="127" t="str">
        <f t="shared" ref="AD141" si="108">IF(AD138="","",IFERROR(AD140/60,0))</f>
        <v/>
      </c>
      <c r="AE141" s="127" t="str">
        <f t="shared" ref="AE141" si="109">IF(AE138="","",IFERROR(AE140/60,0))</f>
        <v/>
      </c>
      <c r="AF141" s="127" t="str">
        <f t="shared" ref="AF141" si="110">IF(AF138="","",IFERROR(AF140/60,0))</f>
        <v/>
      </c>
      <c r="AG141" s="127" t="str">
        <f t="shared" ref="AG141" si="111">IF(AG138="","",IFERROR(AG140/60,0))</f>
        <v/>
      </c>
      <c r="AH141" s="127" t="str">
        <f t="shared" ref="AH141" si="112">IF(AH138="","",IFERROR(AH140/60,0))</f>
        <v/>
      </c>
      <c r="AI141" s="127" t="str">
        <f t="shared" ref="AI141" si="113">IF(AI138="","",IFERROR(AI140/60,0))</f>
        <v/>
      </c>
      <c r="AJ141" s="127" t="str">
        <f t="shared" ref="AJ141" si="114">IF(AJ138="","",IFERROR(AJ140/60,0))</f>
        <v/>
      </c>
      <c r="AK141" s="127" t="str">
        <f t="shared" ref="AK141" si="115">IF(AK138="","",IFERROR(AK140/60,0))</f>
        <v/>
      </c>
    </row>
    <row r="142" spans="2:39"/>
    <row r="143" spans="2:39">
      <c r="AJ143" s="157"/>
    </row>
    <row r="144" spans="2:39" ht="26.25">
      <c r="B144" s="12" t="s">
        <v>112</v>
      </c>
    </row>
    <row r="145" spans="2:46" ht="3.95" customHeight="1">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c r="AC145" s="125"/>
      <c r="AD145" s="125"/>
      <c r="AE145" s="125"/>
      <c r="AF145" s="125"/>
      <c r="AG145" s="125"/>
      <c r="AH145" s="125"/>
      <c r="AI145" s="125"/>
      <c r="AJ145" s="125"/>
      <c r="AK145" s="125"/>
      <c r="AM145" s="125"/>
    </row>
    <row r="146" spans="2:46" customFormat="1" outlineLevel="1">
      <c r="B146" s="278" t="s">
        <v>195</v>
      </c>
      <c r="C146" s="278"/>
      <c r="E146" s="155">
        <f>$E$8</f>
        <v>16</v>
      </c>
      <c r="G146" s="124"/>
      <c r="I146" s="171"/>
      <c r="J146" s="163"/>
      <c r="K146" s="163"/>
      <c r="L146" s="163"/>
      <c r="M146" s="163"/>
      <c r="N146" s="163"/>
      <c r="O146" s="163"/>
      <c r="P146" s="163"/>
      <c r="Q146" s="163"/>
      <c r="R146" s="163"/>
      <c r="S146" s="163"/>
      <c r="T146" s="163"/>
      <c r="U146" s="163"/>
      <c r="AK146" s="125"/>
      <c r="AQ146" s="20"/>
      <c r="AR146" s="29" t="s">
        <v>9</v>
      </c>
      <c r="AS146" s="21"/>
      <c r="AT146" s="21"/>
    </row>
    <row r="147" spans="2:46" ht="3.95" customHeight="1" outlineLevel="1">
      <c r="E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c r="AC147" s="125"/>
      <c r="AD147" s="125"/>
      <c r="AE147" s="125"/>
      <c r="AF147" s="125"/>
      <c r="AG147" s="125"/>
      <c r="AH147" s="125"/>
      <c r="AI147" s="125"/>
      <c r="AJ147" s="125"/>
      <c r="AK147" s="125"/>
      <c r="AM147" s="125"/>
    </row>
    <row r="148" spans="2:46" customFormat="1" outlineLevel="1">
      <c r="B148" s="278" t="s">
        <v>226</v>
      </c>
      <c r="C148" s="278"/>
      <c r="E148" s="155">
        <f>$E$10</f>
        <v>1</v>
      </c>
      <c r="G148" s="124"/>
      <c r="I148" s="171"/>
      <c r="J148" s="163"/>
      <c r="K148" s="163"/>
      <c r="L148" s="163"/>
      <c r="M148" s="163"/>
      <c r="N148" s="163"/>
      <c r="O148" s="163"/>
      <c r="P148" s="163"/>
      <c r="Q148" s="163"/>
      <c r="R148" s="163"/>
      <c r="S148" s="163"/>
      <c r="T148" s="163"/>
      <c r="U148" s="163"/>
      <c r="AQ148" s="20"/>
      <c r="AR148" s="29" t="s">
        <v>9</v>
      </c>
      <c r="AS148" s="21"/>
      <c r="AT148" s="21"/>
    </row>
    <row r="149" spans="2:46" ht="3.95" customHeight="1" outlineLevel="1">
      <c r="E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c r="AC149" s="125"/>
      <c r="AD149" s="125"/>
      <c r="AE149" s="125"/>
      <c r="AF149" s="125"/>
      <c r="AG149" s="125"/>
      <c r="AH149" s="125"/>
      <c r="AI149" s="125"/>
      <c r="AJ149" s="125"/>
      <c r="AK149" s="125"/>
      <c r="AM149" s="125"/>
    </row>
    <row r="150" spans="2:46" outlineLevel="1">
      <c r="B150" s="279" t="s">
        <v>123</v>
      </c>
      <c r="C150" s="280"/>
      <c r="E150" s="155"/>
      <c r="H150" s="125"/>
      <c r="I150" s="171"/>
      <c r="J150" s="172"/>
      <c r="K150" s="172"/>
      <c r="L150" s="172"/>
      <c r="M150" s="172"/>
      <c r="N150" s="172"/>
      <c r="O150" s="172"/>
      <c r="P150" s="125"/>
      <c r="Q150" s="125"/>
      <c r="R150" s="125"/>
      <c r="S150" s="125"/>
      <c r="T150" s="125"/>
      <c r="U150" s="125"/>
      <c r="V150" s="125"/>
      <c r="W150" s="125"/>
      <c r="X150" s="125"/>
      <c r="Y150" s="125"/>
      <c r="Z150" s="125"/>
      <c r="AA150" s="125"/>
      <c r="AB150" s="125"/>
      <c r="AC150" s="125"/>
      <c r="AD150" s="125"/>
      <c r="AE150" s="125"/>
      <c r="AF150" s="125"/>
      <c r="AG150" s="125"/>
      <c r="AH150" s="125"/>
      <c r="AI150" s="125"/>
      <c r="AJ150" s="125"/>
      <c r="AK150" s="125"/>
      <c r="AM150" s="125"/>
    </row>
    <row r="151" spans="2:46" ht="3.95" customHeight="1" outlineLevel="1">
      <c r="B151" s="177"/>
      <c r="C151" s="177"/>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c r="AC151" s="125"/>
      <c r="AD151" s="125"/>
      <c r="AE151" s="125"/>
      <c r="AF151" s="125"/>
      <c r="AG151" s="125"/>
      <c r="AH151" s="125"/>
      <c r="AI151" s="125"/>
      <c r="AJ151" s="125"/>
      <c r="AK151" s="125"/>
      <c r="AM151" s="125"/>
    </row>
    <row r="152" spans="2:46" ht="55.5" customHeight="1" outlineLevel="1">
      <c r="B152" s="275" t="s">
        <v>72</v>
      </c>
      <c r="C152" s="181" t="s">
        <v>319</v>
      </c>
      <c r="G152" s="130"/>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5"/>
      <c r="AM152" s="125"/>
    </row>
    <row r="153" spans="2:46" ht="53.1" customHeight="1" outlineLevel="1">
      <c r="B153" s="276"/>
      <c r="C153" s="180" t="s">
        <v>320</v>
      </c>
      <c r="G153" s="130"/>
      <c r="H153" s="128"/>
      <c r="I153" s="128"/>
      <c r="J153" s="128"/>
      <c r="K153" s="128"/>
      <c r="L153" s="128"/>
      <c r="M153" s="128"/>
      <c r="N153" s="128"/>
      <c r="O153" s="128"/>
      <c r="P153" s="128"/>
      <c r="Q153" s="128"/>
      <c r="R153" s="128"/>
      <c r="S153" s="128"/>
      <c r="T153" s="128"/>
      <c r="U153" s="128"/>
      <c r="V153" s="128"/>
      <c r="W153" s="128"/>
      <c r="X153" s="128"/>
      <c r="Y153" s="128"/>
      <c r="Z153" s="128"/>
      <c r="AA153" s="128"/>
      <c r="AB153" s="128"/>
      <c r="AC153" s="128"/>
      <c r="AD153" s="128"/>
      <c r="AE153" s="128"/>
      <c r="AF153" s="128"/>
      <c r="AG153" s="128"/>
      <c r="AH153" s="128"/>
      <c r="AI153" s="128"/>
      <c r="AJ153" s="128"/>
      <c r="AK153" s="125"/>
      <c r="AM153" s="238">
        <f>ROUND(IFERROR(AVERAGE(G153:AK153),0),2)</f>
        <v>0</v>
      </c>
    </row>
    <row r="154" spans="2:46" ht="55.5" customHeight="1" outlineLevel="1">
      <c r="B154" s="276"/>
      <c r="C154" s="180" t="s">
        <v>321</v>
      </c>
      <c r="G154" s="130"/>
      <c r="H154" s="128"/>
      <c r="I154" s="128"/>
      <c r="J154" s="128"/>
      <c r="K154" s="128"/>
      <c r="L154" s="128"/>
      <c r="M154" s="128"/>
      <c r="N154" s="128"/>
      <c r="O154" s="128"/>
      <c r="P154" s="128"/>
      <c r="Q154" s="128"/>
      <c r="R154" s="128"/>
      <c r="S154" s="128"/>
      <c r="T154" s="128"/>
      <c r="U154" s="128"/>
      <c r="V154" s="128"/>
      <c r="W154" s="128"/>
      <c r="X154" s="128"/>
      <c r="Y154" s="128"/>
      <c r="Z154" s="128"/>
      <c r="AA154" s="128"/>
      <c r="AB154" s="128"/>
      <c r="AC154" s="128"/>
      <c r="AD154" s="128"/>
      <c r="AE154" s="128"/>
      <c r="AF154" s="128"/>
      <c r="AG154" s="128"/>
      <c r="AH154" s="128"/>
      <c r="AI154" s="128"/>
      <c r="AJ154" s="128"/>
      <c r="AK154" s="125"/>
      <c r="AM154" s="238">
        <f>ROUND(IFERROR(AVERAGE(G154:AK154),0),2)</f>
        <v>0</v>
      </c>
    </row>
    <row r="155" spans="2:46" ht="3.95" customHeight="1" outlineLevel="1">
      <c r="B155" s="276"/>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c r="AC155" s="125"/>
      <c r="AD155" s="125"/>
      <c r="AE155" s="125"/>
      <c r="AF155" s="125"/>
      <c r="AG155" s="125"/>
      <c r="AH155" s="125"/>
      <c r="AI155" s="125"/>
      <c r="AJ155" s="125"/>
      <c r="AK155" s="125"/>
      <c r="AM155" s="125"/>
    </row>
    <row r="156" spans="2:46" ht="51" outlineLevel="1">
      <c r="B156" s="276"/>
      <c r="C156" s="180" t="s">
        <v>322</v>
      </c>
      <c r="AK156" s="125"/>
    </row>
    <row r="157" spans="2:46" outlineLevel="1">
      <c r="B157" s="276"/>
      <c r="C157" s="182" t="s">
        <v>189</v>
      </c>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5"/>
    </row>
    <row r="158" spans="2:46" outlineLevel="1">
      <c r="B158" s="276"/>
      <c r="C158" s="179" t="s">
        <v>73</v>
      </c>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5"/>
    </row>
    <row r="159" spans="2:46" outlineLevel="1">
      <c r="B159" s="276"/>
      <c r="C159" s="179" t="s">
        <v>74</v>
      </c>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9"/>
      <c r="AK159" s="125"/>
    </row>
    <row r="160" spans="2:46" outlineLevel="1">
      <c r="B160" s="276"/>
      <c r="C160" s="179" t="s">
        <v>75</v>
      </c>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9"/>
      <c r="AK160" s="125"/>
    </row>
    <row r="161" spans="2:37" ht="3.95" customHeight="1" outlineLevel="1">
      <c r="B161" s="276"/>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c r="AC161" s="125"/>
      <c r="AD161" s="125"/>
      <c r="AE161" s="125"/>
      <c r="AF161" s="125"/>
      <c r="AG161" s="125"/>
      <c r="AH161" s="125"/>
      <c r="AI161" s="125"/>
      <c r="AJ161" s="125"/>
      <c r="AK161" s="125"/>
    </row>
    <row r="162" spans="2:37" outlineLevel="1">
      <c r="B162" s="276"/>
      <c r="C162" s="179" t="s">
        <v>76</v>
      </c>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c r="AJ162" s="129"/>
      <c r="AK162" s="125"/>
    </row>
    <row r="163" spans="2:37" outlineLevel="1">
      <c r="B163" s="276"/>
      <c r="C163" s="179" t="s">
        <v>77</v>
      </c>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c r="AJ163" s="129"/>
      <c r="AK163" s="125"/>
    </row>
    <row r="164" spans="2:37" outlineLevel="1">
      <c r="B164" s="276"/>
      <c r="C164" s="179" t="s">
        <v>78</v>
      </c>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5"/>
    </row>
    <row r="165" spans="2:37" outlineLevel="1">
      <c r="B165" s="276"/>
      <c r="C165" s="179" t="s">
        <v>79</v>
      </c>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c r="AI165" s="129"/>
      <c r="AJ165" s="129"/>
      <c r="AK165" s="125"/>
    </row>
    <row r="166" spans="2:37" ht="3.95" customHeight="1" outlineLevel="1">
      <c r="B166" s="276"/>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c r="AC166" s="125"/>
      <c r="AD166" s="125"/>
      <c r="AE166" s="125"/>
      <c r="AF166" s="125"/>
      <c r="AG166" s="125"/>
      <c r="AH166" s="125"/>
      <c r="AI166" s="125"/>
      <c r="AJ166" s="125"/>
      <c r="AK166" s="125"/>
    </row>
    <row r="167" spans="2:37" outlineLevel="1">
      <c r="B167" s="276"/>
      <c r="C167" s="179" t="s">
        <v>80</v>
      </c>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c r="AC167" s="129"/>
      <c r="AD167" s="129"/>
      <c r="AE167" s="129"/>
      <c r="AF167" s="129"/>
      <c r="AG167" s="129"/>
      <c r="AH167" s="129"/>
      <c r="AI167" s="129"/>
      <c r="AJ167" s="129"/>
      <c r="AK167" s="125"/>
    </row>
    <row r="168" spans="2:37" outlineLevel="1">
      <c r="B168" s="276"/>
      <c r="C168" s="179" t="s">
        <v>81</v>
      </c>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c r="AJ168" s="129"/>
      <c r="AK168" s="125"/>
    </row>
    <row r="169" spans="2:37" outlineLevel="1">
      <c r="B169" s="276"/>
      <c r="C169" s="179" t="s">
        <v>82</v>
      </c>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29"/>
      <c r="AF169" s="129"/>
      <c r="AG169" s="129"/>
      <c r="AH169" s="129"/>
      <c r="AI169" s="129"/>
      <c r="AJ169" s="129"/>
      <c r="AK169" s="125"/>
    </row>
    <row r="170" spans="2:37" outlineLevel="1">
      <c r="B170" s="276"/>
      <c r="C170" s="179" t="s">
        <v>83</v>
      </c>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c r="AC170" s="129"/>
      <c r="AD170" s="129"/>
      <c r="AE170" s="129"/>
      <c r="AF170" s="129"/>
      <c r="AG170" s="129"/>
      <c r="AH170" s="129"/>
      <c r="AI170" s="129"/>
      <c r="AJ170" s="129"/>
      <c r="AK170" s="125"/>
    </row>
    <row r="171" spans="2:37" ht="3.95" customHeight="1" outlineLevel="1">
      <c r="B171" s="276"/>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c r="AC171" s="125"/>
      <c r="AD171" s="125"/>
      <c r="AE171" s="125"/>
      <c r="AF171" s="125"/>
      <c r="AG171" s="125"/>
      <c r="AH171" s="125"/>
      <c r="AI171" s="125"/>
      <c r="AJ171" s="125"/>
      <c r="AK171" s="125"/>
    </row>
    <row r="172" spans="2:37" outlineLevel="1">
      <c r="B172" s="276"/>
      <c r="C172" s="179" t="s">
        <v>84</v>
      </c>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5"/>
    </row>
    <row r="173" spans="2:37" outlineLevel="1">
      <c r="B173" s="276"/>
      <c r="C173" s="179" t="s">
        <v>85</v>
      </c>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c r="AC173" s="129"/>
      <c r="AD173" s="129"/>
      <c r="AE173" s="129"/>
      <c r="AF173" s="129"/>
      <c r="AG173" s="129"/>
      <c r="AH173" s="129"/>
      <c r="AI173" s="129"/>
      <c r="AJ173" s="129"/>
      <c r="AK173" s="125"/>
    </row>
    <row r="174" spans="2:37" outlineLevel="1">
      <c r="B174" s="276"/>
      <c r="C174" s="179" t="s">
        <v>86</v>
      </c>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c r="AC174" s="129"/>
      <c r="AD174" s="129"/>
      <c r="AE174" s="129"/>
      <c r="AF174" s="129"/>
      <c r="AG174" s="129"/>
      <c r="AH174" s="129"/>
      <c r="AI174" s="129"/>
      <c r="AJ174" s="129"/>
      <c r="AK174" s="125"/>
    </row>
    <row r="175" spans="2:37" outlineLevel="1">
      <c r="B175" s="276"/>
      <c r="C175" s="179" t="s">
        <v>87</v>
      </c>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c r="AC175" s="129"/>
      <c r="AD175" s="129"/>
      <c r="AE175" s="129"/>
      <c r="AF175" s="129"/>
      <c r="AG175" s="129"/>
      <c r="AH175" s="129"/>
      <c r="AI175" s="129"/>
      <c r="AJ175" s="129"/>
      <c r="AK175" s="125"/>
    </row>
    <row r="176" spans="2:37" ht="3.95" customHeight="1" outlineLevel="1">
      <c r="B176" s="276"/>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c r="AC176" s="125"/>
      <c r="AD176" s="125"/>
      <c r="AE176" s="125"/>
      <c r="AF176" s="125"/>
      <c r="AG176" s="125"/>
      <c r="AH176" s="125"/>
      <c r="AI176" s="125"/>
      <c r="AJ176" s="125"/>
      <c r="AK176" s="125"/>
    </row>
    <row r="177" spans="2:46" outlineLevel="1">
      <c r="B177" s="276"/>
      <c r="C177" s="182" t="s">
        <v>97</v>
      </c>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c r="AC177" s="129"/>
      <c r="AD177" s="129"/>
      <c r="AE177" s="129"/>
      <c r="AF177" s="129"/>
      <c r="AG177" s="129"/>
      <c r="AH177" s="129"/>
      <c r="AI177" s="129"/>
      <c r="AJ177" s="129"/>
      <c r="AK177" s="125"/>
    </row>
    <row r="178" spans="2:46" ht="3.95" customHeight="1" outlineLevel="1">
      <c r="B178" s="276"/>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c r="AC178" s="125"/>
      <c r="AD178" s="125"/>
      <c r="AE178" s="125"/>
      <c r="AF178" s="125"/>
      <c r="AG178" s="125"/>
      <c r="AH178" s="125"/>
      <c r="AI178" s="125"/>
      <c r="AJ178" s="125"/>
      <c r="AK178" s="125"/>
    </row>
    <row r="179" spans="2:46" ht="25.5" outlineLevel="1">
      <c r="B179" s="276"/>
      <c r="C179" s="143" t="s">
        <v>102</v>
      </c>
      <c r="G179" s="126" t="str">
        <f>IF(COUNT(G152:G177)=0,"-",SUMPRODUCT(Konfiguration!$E$6:$E$31,G152:G177))</f>
        <v>-</v>
      </c>
      <c r="H179" s="126" t="str">
        <f>IF(COUNT(H152:H177)=0,"-",SUMPRODUCT(Konfiguration!$E$6:$E$31,H152:H177))</f>
        <v>-</v>
      </c>
      <c r="I179" s="126" t="str">
        <f>IF(COUNT(I152:I177)=0,"-",SUMPRODUCT(Konfiguration!$E$6:$E$31,I152:I177))</f>
        <v>-</v>
      </c>
      <c r="J179" s="126" t="str">
        <f>IF(COUNT(J152:J177)=0,"-",SUMPRODUCT(Konfiguration!$E$6:$E$31,J152:J177))</f>
        <v>-</v>
      </c>
      <c r="K179" s="126" t="str">
        <f>IF(COUNT(K152:K177)=0,"-",SUMPRODUCT(Konfiguration!$E$6:$E$31,K152:K177))</f>
        <v>-</v>
      </c>
      <c r="L179" s="126" t="str">
        <f>IF(COUNT(L152:L177)=0,"-",SUMPRODUCT(Konfiguration!$E$6:$E$31,L152:L177))</f>
        <v>-</v>
      </c>
      <c r="M179" s="126" t="str">
        <f>IF(COUNT(M152:M177)=0,"-",SUMPRODUCT(Konfiguration!$E$6:$E$31,M152:M177))</f>
        <v>-</v>
      </c>
      <c r="N179" s="126" t="str">
        <f>IF(COUNT(N152:N177)=0,"-",SUMPRODUCT(Konfiguration!$E$6:$E$31,N152:N177))</f>
        <v>-</v>
      </c>
      <c r="O179" s="126" t="str">
        <f>IF(COUNT(O152:O177)=0,"-",SUMPRODUCT(Konfiguration!$E$6:$E$31,O152:O177))</f>
        <v>-</v>
      </c>
      <c r="P179" s="126" t="str">
        <f>IF(COUNT(P152:P177)=0,"-",SUMPRODUCT(Konfiguration!$E$6:$E$31,P152:P177))</f>
        <v>-</v>
      </c>
      <c r="Q179" s="126" t="str">
        <f>IF(COUNT(Q152:Q177)=0,"-",SUMPRODUCT(Konfiguration!$E$6:$E$31,Q152:Q177))</f>
        <v>-</v>
      </c>
      <c r="R179" s="126" t="str">
        <f>IF(COUNT(R152:R177)=0,"-",SUMPRODUCT(Konfiguration!$E$6:$E$31,R152:R177))</f>
        <v>-</v>
      </c>
      <c r="S179" s="126" t="str">
        <f>IF(COUNT(S152:S177)=0,"-",SUMPRODUCT(Konfiguration!$E$6:$E$31,S152:S177))</f>
        <v>-</v>
      </c>
      <c r="T179" s="126" t="str">
        <f>IF(COUNT(T152:T177)=0,"-",SUMPRODUCT(Konfiguration!$E$6:$E$31,T152:T177))</f>
        <v>-</v>
      </c>
      <c r="U179" s="126" t="str">
        <f>IF(COUNT(U152:U177)=0,"-",SUMPRODUCT(Konfiguration!$E$6:$E$31,U152:U177))</f>
        <v>-</v>
      </c>
      <c r="V179" s="126" t="str">
        <f>IF(COUNT(V152:V177)=0,"-",SUMPRODUCT(Konfiguration!$E$6:$E$31,V152:V177))</f>
        <v>-</v>
      </c>
      <c r="W179" s="126" t="str">
        <f>IF(COUNT(W152:W177)=0,"-",SUMPRODUCT(Konfiguration!$E$6:$E$31,W152:W177))</f>
        <v>-</v>
      </c>
      <c r="X179" s="126" t="str">
        <f>IF(COUNT(X152:X177)=0,"-",SUMPRODUCT(Konfiguration!$E$6:$E$31,X152:X177))</f>
        <v>-</v>
      </c>
      <c r="Y179" s="126" t="str">
        <f>IF(COUNT(Y152:Y177)=0,"-",SUMPRODUCT(Konfiguration!$E$6:$E$31,Y152:Y177))</f>
        <v>-</v>
      </c>
      <c r="Z179" s="126" t="str">
        <f>IF(COUNT(Z152:Z177)=0,"-",SUMPRODUCT(Konfiguration!$E$6:$E$31,Z152:Z177))</f>
        <v>-</v>
      </c>
      <c r="AA179" s="126" t="str">
        <f>IF(COUNT(AA152:AA177)=0,"-",SUMPRODUCT(Konfiguration!$E$6:$E$31,AA152:AA177))</f>
        <v>-</v>
      </c>
      <c r="AB179" s="126" t="str">
        <f>IF(COUNT(AB152:AB177)=0,"-",SUMPRODUCT(Konfiguration!$E$6:$E$31,AB152:AB177))</f>
        <v>-</v>
      </c>
      <c r="AC179" s="126" t="str">
        <f>IF(COUNT(AC152:AC177)=0,"-",SUMPRODUCT(Konfiguration!$E$6:$E$31,AC152:AC177))</f>
        <v>-</v>
      </c>
      <c r="AD179" s="126" t="str">
        <f>IF(COUNT(AD152:AD177)=0,"-",SUMPRODUCT(Konfiguration!$E$6:$E$31,AD152:AD177))</f>
        <v>-</v>
      </c>
      <c r="AE179" s="126" t="str">
        <f>IF(COUNT(AE152:AE177)=0,"-",SUMPRODUCT(Konfiguration!$E$6:$E$31,AE152:AE177))</f>
        <v>-</v>
      </c>
      <c r="AF179" s="126" t="str">
        <f>IF(COUNT(AF152:AF177)=0,"-",SUMPRODUCT(Konfiguration!$E$6:$E$31,AF152:AF177))</f>
        <v>-</v>
      </c>
      <c r="AG179" s="126" t="str">
        <f>IF(COUNT(AG152:AG177)=0,"-",SUMPRODUCT(Konfiguration!$E$6:$E$31,AG152:AG177))</f>
        <v>-</v>
      </c>
      <c r="AH179" s="126" t="str">
        <f>IF(COUNT(AH152:AH177)=0,"-",SUMPRODUCT(Konfiguration!$E$6:$E$31,AH152:AH177))</f>
        <v>-</v>
      </c>
      <c r="AI179" s="126" t="str">
        <f>IF(COUNT(AI152:AI177)=0,"-",SUMPRODUCT(Konfiguration!$E$6:$E$31,AI152:AI177))</f>
        <v>-</v>
      </c>
      <c r="AJ179" s="126" t="str">
        <f>IF(COUNT(AJ152:AJ177)=0,"-",SUMPRODUCT(Konfiguration!$E$6:$E$31,AJ152:AJ177))</f>
        <v>-</v>
      </c>
      <c r="AK179" s="125"/>
    </row>
    <row r="180" spans="2:46" ht="25.5" outlineLevel="1">
      <c r="B180" s="276"/>
      <c r="C180" s="143" t="s">
        <v>103</v>
      </c>
      <c r="G180" s="127" t="str">
        <f>IFERROR(G179/60,"")</f>
        <v/>
      </c>
      <c r="H180" s="127" t="str">
        <f>IFERROR(H179/60,"")</f>
        <v/>
      </c>
      <c r="I180" s="127" t="str">
        <f t="shared" ref="I180" si="116">IFERROR(I179/60,"")</f>
        <v/>
      </c>
      <c r="J180" s="127" t="str">
        <f t="shared" ref="J180" si="117">IFERROR(J179/60,"")</f>
        <v/>
      </c>
      <c r="K180" s="127" t="str">
        <f t="shared" ref="K180" si="118">IFERROR(K179/60,"")</f>
        <v/>
      </c>
      <c r="L180" s="127" t="str">
        <f t="shared" ref="L180" si="119">IFERROR(L179/60,"")</f>
        <v/>
      </c>
      <c r="M180" s="127" t="str">
        <f t="shared" ref="M180" si="120">IFERROR(M179/60,"")</f>
        <v/>
      </c>
      <c r="N180" s="127" t="str">
        <f t="shared" ref="N180" si="121">IFERROR(N179/60,"")</f>
        <v/>
      </c>
      <c r="O180" s="127" t="str">
        <f t="shared" ref="O180" si="122">IFERROR(O179/60,"")</f>
        <v/>
      </c>
      <c r="P180" s="127" t="str">
        <f t="shared" ref="P180" si="123">IFERROR(P179/60,"")</f>
        <v/>
      </c>
      <c r="Q180" s="127" t="str">
        <f t="shared" ref="Q180" si="124">IFERROR(Q179/60,"")</f>
        <v/>
      </c>
      <c r="R180" s="127" t="str">
        <f t="shared" ref="R180" si="125">IFERROR(R179/60,"")</f>
        <v/>
      </c>
      <c r="S180" s="127" t="str">
        <f t="shared" ref="S180" si="126">IFERROR(S179/60,"")</f>
        <v/>
      </c>
      <c r="T180" s="127" t="str">
        <f t="shared" ref="T180" si="127">IFERROR(T179/60,"")</f>
        <v/>
      </c>
      <c r="U180" s="127" t="str">
        <f t="shared" ref="U180" si="128">IFERROR(U179/60,"")</f>
        <v/>
      </c>
      <c r="V180" s="127" t="str">
        <f t="shared" ref="V180" si="129">IFERROR(V179/60,"")</f>
        <v/>
      </c>
      <c r="W180" s="127" t="str">
        <f t="shared" ref="W180" si="130">IFERROR(W179/60,"")</f>
        <v/>
      </c>
      <c r="X180" s="127" t="str">
        <f t="shared" ref="X180" si="131">IFERROR(X179/60,"")</f>
        <v/>
      </c>
      <c r="Y180" s="127" t="str">
        <f t="shared" ref="Y180" si="132">IFERROR(Y179/60,"")</f>
        <v/>
      </c>
      <c r="Z180" s="127" t="str">
        <f t="shared" ref="Z180" si="133">IFERROR(Z179/60,"")</f>
        <v/>
      </c>
      <c r="AA180" s="127" t="str">
        <f t="shared" ref="AA180" si="134">IFERROR(AA179/60,"")</f>
        <v/>
      </c>
      <c r="AB180" s="127" t="str">
        <f t="shared" ref="AB180" si="135">IFERROR(AB179/60,"")</f>
        <v/>
      </c>
      <c r="AC180" s="127" t="str">
        <f t="shared" ref="AC180" si="136">IFERROR(AC179/60,"")</f>
        <v/>
      </c>
      <c r="AD180" s="127" t="str">
        <f t="shared" ref="AD180" si="137">IFERROR(AD179/60,"")</f>
        <v/>
      </c>
      <c r="AE180" s="127" t="str">
        <f t="shared" ref="AE180" si="138">IFERROR(AE179/60,"")</f>
        <v/>
      </c>
      <c r="AF180" s="127" t="str">
        <f t="shared" ref="AF180" si="139">IFERROR(AF179/60,"")</f>
        <v/>
      </c>
      <c r="AG180" s="127" t="str">
        <f t="shared" ref="AG180" si="140">IFERROR(AG179/60,"")</f>
        <v/>
      </c>
      <c r="AH180" s="127" t="str">
        <f t="shared" ref="AH180" si="141">IFERROR(AH179/60,"")</f>
        <v/>
      </c>
      <c r="AI180" s="127" t="str">
        <f t="shared" ref="AI180" si="142">IFERROR(AI179/60,"")</f>
        <v/>
      </c>
      <c r="AJ180" s="127" t="str">
        <f t="shared" ref="AJ180" si="143">IFERROR(AJ179/60,"")</f>
        <v/>
      </c>
      <c r="AK180" s="125"/>
    </row>
    <row r="181" spans="2:46" ht="3.95" customHeight="1" outlineLevel="1">
      <c r="B181" s="276"/>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c r="AC181" s="125"/>
      <c r="AD181" s="125"/>
      <c r="AE181" s="125"/>
      <c r="AF181" s="125"/>
      <c r="AG181" s="125"/>
      <c r="AH181" s="125"/>
      <c r="AI181" s="125"/>
      <c r="AJ181" s="125"/>
      <c r="AK181" s="125"/>
    </row>
    <row r="182" spans="2:46" outlineLevel="1">
      <c r="B182" s="277"/>
      <c r="C182" s="190" t="s">
        <v>324</v>
      </c>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25"/>
      <c r="AM182" s="238">
        <f>ROUND(IFERROR(AVERAGE(G182:AK182),0),2)</f>
        <v>0</v>
      </c>
    </row>
    <row r="183" spans="2:46" ht="3.95" customHeight="1" outlineLevel="1">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c r="AC183" s="125"/>
      <c r="AD183" s="125"/>
      <c r="AE183" s="125"/>
      <c r="AF183" s="125"/>
      <c r="AG183" s="125"/>
      <c r="AH183" s="125"/>
      <c r="AI183" s="125"/>
      <c r="AJ183" s="125"/>
      <c r="AK183" s="125"/>
      <c r="AM183" s="125"/>
    </row>
    <row r="184" spans="2:46" ht="68.45" customHeight="1" outlineLevel="1">
      <c r="B184" s="275" t="s">
        <v>88</v>
      </c>
      <c r="C184" s="154" t="s">
        <v>323</v>
      </c>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c r="AC184" s="130"/>
      <c r="AD184" s="130"/>
      <c r="AE184" s="130"/>
      <c r="AF184" s="130"/>
      <c r="AG184" s="130"/>
      <c r="AH184" s="130"/>
      <c r="AI184" s="130"/>
      <c r="AJ184" s="130"/>
      <c r="AK184" s="125"/>
      <c r="AM184" s="238">
        <f>ROUND(IFERROR(AVERAGE(G184:AK184),0),2)</f>
        <v>0</v>
      </c>
    </row>
    <row r="185" spans="2:46" ht="3.95" customHeight="1" outlineLevel="1">
      <c r="B185" s="276"/>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c r="AC185" s="125"/>
      <c r="AD185" s="125"/>
      <c r="AE185" s="125"/>
      <c r="AF185" s="125"/>
      <c r="AG185" s="125"/>
      <c r="AH185" s="125"/>
      <c r="AI185" s="125"/>
      <c r="AJ185" s="125"/>
      <c r="AK185" s="125"/>
    </row>
    <row r="186" spans="2:46" ht="51" outlineLevel="1">
      <c r="B186" s="276"/>
      <c r="C186" s="143" t="s">
        <v>157</v>
      </c>
      <c r="G186" s="126" t="str">
        <f>IFERROR(IF(OR(G184=0,G184=""),"-",IF((G184/Jan!$AK$15*Konfiguration!$H$24)&lt;Konfiguration!$H$24,Konfiguration!$H$24*60,(G184/Jan!$AK$15*Konfiguration!$H$24*60))),"")</f>
        <v>-</v>
      </c>
      <c r="H186" s="126" t="str">
        <f>IFERROR(IF(OR(H184=0,H184=""),"-",IF((H184/Jan!$AK$15*Konfiguration!$H$24)&lt;Konfiguration!$H$24,Konfiguration!$H$24*60,(H184/Jan!$AK$15*Konfiguration!$H$24*60))),"")</f>
        <v>-</v>
      </c>
      <c r="I186" s="126" t="str">
        <f>IFERROR(IF(OR(I184=0,I184=""),"-",IF((I184/Jan!$AK$15*Konfiguration!$H$24)&lt;Konfiguration!$H$24,Konfiguration!$H$24*60,(I184/Jan!$AK$15*Konfiguration!$H$24*60))),"")</f>
        <v>-</v>
      </c>
      <c r="J186" s="126" t="str">
        <f>IFERROR(IF(OR(J184=0,J184=""),"-",IF((J184/Jan!$AK$15*Konfiguration!$H$24)&lt;Konfiguration!$H$24,Konfiguration!$H$24*60,(J184/Jan!$AK$15*Konfiguration!$H$24*60))),"")</f>
        <v>-</v>
      </c>
      <c r="K186" s="126" t="str">
        <f>IFERROR(IF(OR(K184=0,K184=""),"-",IF((K184/Jan!$AK$15*Konfiguration!$H$24)&lt;Konfiguration!$H$24,Konfiguration!$H$24*60,(K184/Jan!$AK$15*Konfiguration!$H$24*60))),"")</f>
        <v>-</v>
      </c>
      <c r="L186" s="126" t="str">
        <f>IFERROR(IF(OR(L184=0,L184=""),"-",IF((L184/Jan!$AK$15*Konfiguration!$H$24)&lt;Konfiguration!$H$24,Konfiguration!$H$24*60,(L184/Jan!$AK$15*Konfiguration!$H$24*60))),"")</f>
        <v>-</v>
      </c>
      <c r="M186" s="126" t="str">
        <f>IFERROR(IF(OR(M184=0,M184=""),"-",IF((M184/Jan!$AK$15*Konfiguration!$H$24)&lt;Konfiguration!$H$24,Konfiguration!$H$24*60,(M184/Jan!$AK$15*Konfiguration!$H$24*60))),"")</f>
        <v>-</v>
      </c>
      <c r="N186" s="126" t="str">
        <f>IFERROR(IF(OR(N184=0,N184=""),"-",IF((N184/Jan!$AK$15*Konfiguration!$H$24)&lt;Konfiguration!$H$24,Konfiguration!$H$24*60,(N184/Jan!$AK$15*Konfiguration!$H$24*60))),"")</f>
        <v>-</v>
      </c>
      <c r="O186" s="126" t="str">
        <f>IFERROR(IF(OR(O184=0,O184=""),"-",IF((O184/Jan!$AK$15*Konfiguration!$H$24)&lt;Konfiguration!$H$24,Konfiguration!$H$24*60,(O184/Jan!$AK$15*Konfiguration!$H$24*60))),"")</f>
        <v>-</v>
      </c>
      <c r="P186" s="126" t="str">
        <f>IFERROR(IF(OR(P184=0,P184=""),"-",IF((P184/Jan!$AK$15*Konfiguration!$H$24)&lt;Konfiguration!$H$24,Konfiguration!$H$24*60,(P184/Jan!$AK$15*Konfiguration!$H$24*60))),"")</f>
        <v>-</v>
      </c>
      <c r="Q186" s="126" t="str">
        <f>IFERROR(IF(OR(Q184=0,Q184=""),"-",IF((Q184/Jan!$AK$15*Konfiguration!$H$24)&lt;Konfiguration!$H$24,Konfiguration!$H$24*60,(Q184/Jan!$AK$15*Konfiguration!$H$24*60))),"")</f>
        <v>-</v>
      </c>
      <c r="R186" s="126" t="str">
        <f>IFERROR(IF(OR(R184=0,R184=""),"-",IF((R184/Jan!$AK$15*Konfiguration!$H$24)&lt;Konfiguration!$H$24,Konfiguration!$H$24*60,(R184/Jan!$AK$15*Konfiguration!$H$24*60))),"")</f>
        <v>-</v>
      </c>
      <c r="S186" s="126" t="str">
        <f>IFERROR(IF(OR(S184=0,S184=""),"-",IF((S184/Jan!$AK$15*Konfiguration!$H$24)&lt;Konfiguration!$H$24,Konfiguration!$H$24*60,(S184/Jan!$AK$15*Konfiguration!$H$24*60))),"")</f>
        <v>-</v>
      </c>
      <c r="T186" s="126" t="str">
        <f>IFERROR(IF(OR(T184=0,T184=""),"-",IF((T184/Jan!$AK$15*Konfiguration!$H$24)&lt;Konfiguration!$H$24,Konfiguration!$H$24*60,(T184/Jan!$AK$15*Konfiguration!$H$24*60))),"")</f>
        <v>-</v>
      </c>
      <c r="U186" s="126" t="str">
        <f>IFERROR(IF(OR(U184=0,U184=""),"-",IF((U184/Jan!$AK$15*Konfiguration!$H$24)&lt;Konfiguration!$H$24,Konfiguration!$H$24*60,(U184/Jan!$AK$15*Konfiguration!$H$24*60))),"")</f>
        <v>-</v>
      </c>
      <c r="V186" s="126" t="str">
        <f>IFERROR(IF(OR(V184=0,V184=""),"-",IF((V184/Jan!$AK$15*Konfiguration!$H$24)&lt;Konfiguration!$H$24,Konfiguration!$H$24*60,(V184/Jan!$AK$15*Konfiguration!$H$24*60))),"")</f>
        <v>-</v>
      </c>
      <c r="W186" s="126" t="str">
        <f>IFERROR(IF(OR(W184=0,W184=""),"-",IF((W184/Jan!$AK$15*Konfiguration!$H$24)&lt;Konfiguration!$H$24,Konfiguration!$H$24*60,(W184/Jan!$AK$15*Konfiguration!$H$24*60))),"")</f>
        <v>-</v>
      </c>
      <c r="X186" s="126" t="str">
        <f>IFERROR(IF(OR(X184=0,X184=""),"-",IF((X184/Jan!$AK$15*Konfiguration!$H$24)&lt;Konfiguration!$H$24,Konfiguration!$H$24*60,(X184/Jan!$AK$15*Konfiguration!$H$24*60))),"")</f>
        <v>-</v>
      </c>
      <c r="Y186" s="126" t="str">
        <f>IFERROR(IF(OR(Y184=0,Y184=""),"-",IF((Y184/Jan!$AK$15*Konfiguration!$H$24)&lt;Konfiguration!$H$24,Konfiguration!$H$24*60,(Y184/Jan!$AK$15*Konfiguration!$H$24*60))),"")</f>
        <v>-</v>
      </c>
      <c r="Z186" s="126" t="str">
        <f>IFERROR(IF(OR(Z184=0,Z184=""),"-",IF((Z184/Jan!$AK$15*Konfiguration!$H$24)&lt;Konfiguration!$H$24,Konfiguration!$H$24*60,(Z184/Jan!$AK$15*Konfiguration!$H$24*60))),"")</f>
        <v>-</v>
      </c>
      <c r="AA186" s="126" t="str">
        <f>IFERROR(IF(OR(AA184=0,AA184=""),"-",IF((AA184/Jan!$AK$15*Konfiguration!$H$24)&lt;Konfiguration!$H$24,Konfiguration!$H$24*60,(AA184/Jan!$AK$15*Konfiguration!$H$24*60))),"")</f>
        <v>-</v>
      </c>
      <c r="AB186" s="126" t="str">
        <f>IFERROR(IF(OR(AB184=0,AB184=""),"-",IF((AB184/Jan!$AK$15*Konfiguration!$H$24)&lt;Konfiguration!$H$24,Konfiguration!$H$24*60,(AB184/Jan!$AK$15*Konfiguration!$H$24*60))),"")</f>
        <v>-</v>
      </c>
      <c r="AC186" s="126" t="str">
        <f>IFERROR(IF(OR(AC184=0,AC184=""),"-",IF((AC184/Jan!$AK$15*Konfiguration!$H$24)&lt;Konfiguration!$H$24,Konfiguration!$H$24*60,(AC184/Jan!$AK$15*Konfiguration!$H$24*60))),"")</f>
        <v>-</v>
      </c>
      <c r="AD186" s="126" t="str">
        <f>IFERROR(IF(OR(AD184=0,AD184=""),"-",IF((AD184/Jan!$AK$15*Konfiguration!$H$24)&lt;Konfiguration!$H$24,Konfiguration!$H$24*60,(AD184/Jan!$AK$15*Konfiguration!$H$24*60))),"")</f>
        <v>-</v>
      </c>
      <c r="AE186" s="126" t="str">
        <f>IFERROR(IF(OR(AE184=0,AE184=""),"-",IF((AE184/Jan!$AK$15*Konfiguration!$H$24)&lt;Konfiguration!$H$24,Konfiguration!$H$24*60,(AE184/Jan!$AK$15*Konfiguration!$H$24*60))),"")</f>
        <v>-</v>
      </c>
      <c r="AF186" s="126" t="str">
        <f>IFERROR(IF(OR(AF184=0,AF184=""),"-",IF((AF184/Jan!$AK$15*Konfiguration!$H$24)&lt;Konfiguration!$H$24,Konfiguration!$H$24*60,(AF184/Jan!$AK$15*Konfiguration!$H$24*60))),"")</f>
        <v>-</v>
      </c>
      <c r="AG186" s="126" t="str">
        <f>IFERROR(IF(OR(AG184=0,AG184=""),"-",IF((AG184/Jan!$AK$15*Konfiguration!$H$24)&lt;Konfiguration!$H$24,Konfiguration!$H$24*60,(AG184/Jan!$AK$15*Konfiguration!$H$24*60))),"")</f>
        <v>-</v>
      </c>
      <c r="AH186" s="126" t="str">
        <f>IFERROR(IF(OR(AH184=0,AH184=""),"-",IF((AH184/Jan!$AK$15*Konfiguration!$H$24)&lt;Konfiguration!$H$24,Konfiguration!$H$24*60,(AH184/Jan!$AK$15*Konfiguration!$H$24*60))),"")</f>
        <v>-</v>
      </c>
      <c r="AI186" s="126" t="str">
        <f>IFERROR(IF(OR(AI184=0,AI184=""),"-",IF((AI184/Jan!$AK$15*Konfiguration!$H$24)&lt;Konfiguration!$H$24,Konfiguration!$H$24*60,(AI184/Jan!$AK$15*Konfiguration!$H$24*60))),"")</f>
        <v>-</v>
      </c>
      <c r="AJ186" s="126" t="str">
        <f>IFERROR(IF(OR(AJ184=0,AJ184=""),"-",IF((AJ184/Jan!$AK$15*Konfiguration!$H$24)&lt;Konfiguration!$H$24,Konfiguration!$H$24*60,(AJ184/Jan!$AK$15*Konfiguration!$H$24*60))),"")</f>
        <v>-</v>
      </c>
      <c r="AK186" s="125"/>
    </row>
    <row r="187" spans="2:46" ht="25.5" outlineLevel="1">
      <c r="B187" s="277"/>
      <c r="C187" s="143" t="s">
        <v>136</v>
      </c>
      <c r="G187" s="127" t="str">
        <f>IF(G184="","",IFERROR(G186/60,0))</f>
        <v/>
      </c>
      <c r="H187" s="127" t="str">
        <f t="shared" ref="H187" si="144">IF(H184="","",IFERROR(H186/60,0))</f>
        <v/>
      </c>
      <c r="I187" s="127" t="str">
        <f t="shared" ref="I187" si="145">IF(I184="","",IFERROR(I186/60,0))</f>
        <v/>
      </c>
      <c r="J187" s="127" t="str">
        <f t="shared" ref="J187" si="146">IF(J184="","",IFERROR(J186/60,0))</f>
        <v/>
      </c>
      <c r="K187" s="127" t="str">
        <f t="shared" ref="K187" si="147">IF(K184="","",IFERROR(K186/60,0))</f>
        <v/>
      </c>
      <c r="L187" s="127" t="str">
        <f t="shared" ref="L187" si="148">IF(L184="","",IFERROR(L186/60,0))</f>
        <v/>
      </c>
      <c r="M187" s="127" t="str">
        <f t="shared" ref="M187" si="149">IF(M184="","",IFERROR(M186/60,0))</f>
        <v/>
      </c>
      <c r="N187" s="127" t="str">
        <f t="shared" ref="N187" si="150">IF(N184="","",IFERROR(N186/60,0))</f>
        <v/>
      </c>
      <c r="O187" s="127" t="str">
        <f t="shared" ref="O187" si="151">IF(O184="","",IFERROR(O186/60,0))</f>
        <v/>
      </c>
      <c r="P187" s="127" t="str">
        <f t="shared" ref="P187" si="152">IF(P184="","",IFERROR(P186/60,0))</f>
        <v/>
      </c>
      <c r="Q187" s="127" t="str">
        <f t="shared" ref="Q187" si="153">IF(Q184="","",IFERROR(Q186/60,0))</f>
        <v/>
      </c>
      <c r="R187" s="127" t="str">
        <f t="shared" ref="R187" si="154">IF(R184="","",IFERROR(R186/60,0))</f>
        <v/>
      </c>
      <c r="S187" s="127" t="str">
        <f t="shared" ref="S187" si="155">IF(S184="","",IFERROR(S186/60,0))</f>
        <v/>
      </c>
      <c r="T187" s="127" t="str">
        <f t="shared" ref="T187" si="156">IF(T184="","",IFERROR(T186/60,0))</f>
        <v/>
      </c>
      <c r="U187" s="127" t="str">
        <f t="shared" ref="U187" si="157">IF(U184="","",IFERROR(U186/60,0))</f>
        <v/>
      </c>
      <c r="V187" s="127" t="str">
        <f t="shared" ref="V187" si="158">IF(V184="","",IFERROR(V186/60,0))</f>
        <v/>
      </c>
      <c r="W187" s="127" t="str">
        <f t="shared" ref="W187" si="159">IF(W184="","",IFERROR(W186/60,0))</f>
        <v/>
      </c>
      <c r="X187" s="127" t="str">
        <f t="shared" ref="X187" si="160">IF(X184="","",IFERROR(X186/60,0))</f>
        <v/>
      </c>
      <c r="Y187" s="127" t="str">
        <f t="shared" ref="Y187" si="161">IF(Y184="","",IFERROR(Y186/60,0))</f>
        <v/>
      </c>
      <c r="Z187" s="127" t="str">
        <f t="shared" ref="Z187" si="162">IF(Z184="","",IFERROR(Z186/60,0))</f>
        <v/>
      </c>
      <c r="AA187" s="127" t="str">
        <f t="shared" ref="AA187" si="163">IF(AA184="","",IFERROR(AA186/60,0))</f>
        <v/>
      </c>
      <c r="AB187" s="127" t="str">
        <f t="shared" ref="AB187" si="164">IF(AB184="","",IFERROR(AB186/60,0))</f>
        <v/>
      </c>
      <c r="AC187" s="127" t="str">
        <f t="shared" ref="AC187" si="165">IF(AC184="","",IFERROR(AC186/60,0))</f>
        <v/>
      </c>
      <c r="AD187" s="127" t="str">
        <f t="shared" ref="AD187" si="166">IF(AD184="","",IFERROR(AD186/60,0))</f>
        <v/>
      </c>
      <c r="AE187" s="127" t="str">
        <f t="shared" ref="AE187" si="167">IF(AE184="","",IFERROR(AE186/60,0))</f>
        <v/>
      </c>
      <c r="AF187" s="127" t="str">
        <f t="shared" ref="AF187" si="168">IF(AF184="","",IFERROR(AF186/60,0))</f>
        <v/>
      </c>
      <c r="AG187" s="127" t="str">
        <f t="shared" ref="AG187" si="169">IF(AG184="","",IFERROR(AG186/60,0))</f>
        <v/>
      </c>
      <c r="AH187" s="127" t="str">
        <f t="shared" ref="AH187" si="170">IF(AH184="","",IFERROR(AH186/60,0))</f>
        <v/>
      </c>
      <c r="AI187" s="127" t="str">
        <f t="shared" ref="AI187" si="171">IF(AI184="","",IFERROR(AI186/60,0))</f>
        <v/>
      </c>
      <c r="AJ187" s="127" t="str">
        <f t="shared" ref="AJ187" si="172">IF(AJ184="","",IFERROR(AJ186/60,0))</f>
        <v/>
      </c>
      <c r="AK187" s="125"/>
    </row>
    <row r="188" spans="2:46"/>
    <row r="189" spans="2:46">
      <c r="AJ189" s="157"/>
    </row>
    <row r="190" spans="2:46" ht="26.25">
      <c r="B190" s="12" t="s">
        <v>113</v>
      </c>
    </row>
    <row r="191" spans="2:46" ht="3.95" customHeight="1">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c r="AC191" s="125"/>
      <c r="AD191" s="125"/>
      <c r="AE191" s="125"/>
      <c r="AF191" s="125"/>
      <c r="AG191" s="125"/>
      <c r="AH191" s="125"/>
      <c r="AI191" s="125"/>
      <c r="AJ191" s="125"/>
      <c r="AK191" s="125"/>
      <c r="AM191" s="125"/>
    </row>
    <row r="192" spans="2:46" customFormat="1" outlineLevel="1">
      <c r="B192" s="278" t="s">
        <v>195</v>
      </c>
      <c r="C192" s="278"/>
      <c r="E192" s="155">
        <f>$E$8</f>
        <v>16</v>
      </c>
      <c r="G192" s="124"/>
      <c r="I192" s="171"/>
      <c r="J192" s="163"/>
      <c r="K192" s="163"/>
      <c r="L192" s="163"/>
      <c r="M192" s="163"/>
      <c r="N192" s="163"/>
      <c r="O192" s="163"/>
      <c r="P192" s="163"/>
      <c r="Q192" s="163"/>
      <c r="R192" s="163"/>
      <c r="S192" s="163"/>
      <c r="T192" s="163"/>
      <c r="U192" s="163"/>
      <c r="AQ192" s="20"/>
      <c r="AR192" s="29" t="s">
        <v>9</v>
      </c>
      <c r="AS192" s="21"/>
      <c r="AT192" s="21"/>
    </row>
    <row r="193" spans="2:46" ht="3.95" customHeight="1" outlineLevel="1">
      <c r="E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c r="AC193" s="125"/>
      <c r="AD193" s="125"/>
      <c r="AE193" s="125"/>
      <c r="AF193" s="125"/>
      <c r="AG193" s="125"/>
      <c r="AH193" s="125"/>
      <c r="AI193" s="125"/>
      <c r="AJ193" s="125"/>
      <c r="AK193" s="125"/>
      <c r="AM193" s="125"/>
    </row>
    <row r="194" spans="2:46" customFormat="1" outlineLevel="1">
      <c r="B194" s="278" t="s">
        <v>226</v>
      </c>
      <c r="C194" s="278"/>
      <c r="E194" s="155">
        <f>$E$10</f>
        <v>1</v>
      </c>
      <c r="G194" s="124"/>
      <c r="I194" s="171"/>
      <c r="J194" s="163"/>
      <c r="K194" s="163"/>
      <c r="L194" s="163"/>
      <c r="M194" s="163"/>
      <c r="N194" s="163"/>
      <c r="O194" s="163"/>
      <c r="P194" s="163"/>
      <c r="Q194" s="163"/>
      <c r="R194" s="163"/>
      <c r="S194" s="163"/>
      <c r="T194" s="163"/>
      <c r="U194" s="163"/>
      <c r="AQ194" s="20"/>
      <c r="AR194" s="29" t="s">
        <v>9</v>
      </c>
      <c r="AS194" s="21"/>
      <c r="AT194" s="21"/>
    </row>
    <row r="195" spans="2:46" ht="3.95" customHeight="1" outlineLevel="1">
      <c r="E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c r="AC195" s="125"/>
      <c r="AD195" s="125"/>
      <c r="AE195" s="125"/>
      <c r="AF195" s="125"/>
      <c r="AG195" s="125"/>
      <c r="AH195" s="125"/>
      <c r="AI195" s="125"/>
      <c r="AJ195" s="125"/>
      <c r="AK195" s="125"/>
      <c r="AM195" s="125"/>
    </row>
    <row r="196" spans="2:46" outlineLevel="1">
      <c r="B196" s="279" t="s">
        <v>123</v>
      </c>
      <c r="C196" s="280"/>
      <c r="E196" s="155"/>
      <c r="H196" s="125"/>
      <c r="I196" s="171"/>
      <c r="J196" s="172"/>
      <c r="K196" s="172"/>
      <c r="L196" s="172"/>
      <c r="M196" s="172"/>
      <c r="N196" s="172"/>
      <c r="O196" s="172"/>
      <c r="P196" s="125"/>
      <c r="Q196" s="125"/>
      <c r="R196" s="125"/>
      <c r="S196" s="125"/>
      <c r="T196" s="125"/>
      <c r="U196" s="125"/>
      <c r="V196" s="125"/>
      <c r="W196" s="125"/>
      <c r="X196" s="125"/>
      <c r="Y196" s="125"/>
      <c r="Z196" s="125"/>
      <c r="AA196" s="125"/>
      <c r="AB196" s="125"/>
      <c r="AC196" s="125"/>
      <c r="AD196" s="125"/>
      <c r="AE196" s="125"/>
      <c r="AF196" s="125"/>
      <c r="AG196" s="125"/>
      <c r="AH196" s="125"/>
      <c r="AI196" s="125"/>
      <c r="AJ196" s="125"/>
      <c r="AK196" s="125"/>
      <c r="AM196" s="125"/>
    </row>
    <row r="197" spans="2:46" ht="3.95" customHeight="1" outlineLevel="1">
      <c r="B197" s="177"/>
      <c r="C197" s="177"/>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c r="AC197" s="125"/>
      <c r="AD197" s="125"/>
      <c r="AE197" s="125"/>
      <c r="AF197" s="125"/>
      <c r="AG197" s="125"/>
      <c r="AH197" s="125"/>
      <c r="AI197" s="125"/>
      <c r="AJ197" s="125"/>
      <c r="AK197" s="125"/>
      <c r="AM197" s="125"/>
    </row>
    <row r="198" spans="2:46" ht="55.5" customHeight="1" outlineLevel="1">
      <c r="B198" s="275" t="s">
        <v>72</v>
      </c>
      <c r="C198" s="181" t="s">
        <v>319</v>
      </c>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c r="AC198" s="128"/>
      <c r="AD198" s="128"/>
      <c r="AE198" s="128"/>
      <c r="AF198" s="128"/>
      <c r="AG198" s="128"/>
      <c r="AH198" s="128"/>
      <c r="AI198" s="128"/>
      <c r="AJ198" s="128"/>
      <c r="AK198" s="128"/>
      <c r="AM198" s="125"/>
    </row>
    <row r="199" spans="2:46" ht="53.1" customHeight="1" outlineLevel="1">
      <c r="B199" s="276"/>
      <c r="C199" s="180" t="s">
        <v>320</v>
      </c>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M199" s="238">
        <f>ROUND(IFERROR(AVERAGE(G199:AK199),0),2)</f>
        <v>0</v>
      </c>
    </row>
    <row r="200" spans="2:46" ht="55.5" customHeight="1" outlineLevel="1">
      <c r="B200" s="276"/>
      <c r="C200" s="180" t="s">
        <v>321</v>
      </c>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c r="AC200" s="128"/>
      <c r="AD200" s="128"/>
      <c r="AE200" s="128"/>
      <c r="AF200" s="128"/>
      <c r="AG200" s="128"/>
      <c r="AH200" s="128"/>
      <c r="AI200" s="128"/>
      <c r="AJ200" s="128"/>
      <c r="AK200" s="128"/>
      <c r="AM200" s="238">
        <f>ROUND(IFERROR(AVERAGE(G200:AK200),0),2)</f>
        <v>0</v>
      </c>
    </row>
    <row r="201" spans="2:46" ht="3.95" customHeight="1" outlineLevel="1">
      <c r="B201" s="276"/>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c r="AC201" s="125"/>
      <c r="AD201" s="125"/>
      <c r="AE201" s="125"/>
      <c r="AF201" s="125"/>
      <c r="AG201" s="125"/>
      <c r="AH201" s="125"/>
      <c r="AI201" s="125"/>
      <c r="AJ201" s="125"/>
      <c r="AK201" s="125"/>
      <c r="AM201" s="125"/>
    </row>
    <row r="202" spans="2:46" ht="51" outlineLevel="1">
      <c r="B202" s="276"/>
      <c r="C202" s="180" t="s">
        <v>322</v>
      </c>
    </row>
    <row r="203" spans="2:46" outlineLevel="1">
      <c r="B203" s="276"/>
      <c r="C203" s="182" t="s">
        <v>189</v>
      </c>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c r="AC203" s="129"/>
      <c r="AD203" s="129"/>
      <c r="AE203" s="129"/>
      <c r="AF203" s="129"/>
      <c r="AG203" s="129"/>
      <c r="AH203" s="129"/>
      <c r="AI203" s="129"/>
      <c r="AJ203" s="129"/>
      <c r="AK203" s="129"/>
    </row>
    <row r="204" spans="2:46" outlineLevel="1">
      <c r="B204" s="276"/>
      <c r="C204" s="179" t="s">
        <v>73</v>
      </c>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c r="AC204" s="129"/>
      <c r="AD204" s="129"/>
      <c r="AE204" s="129"/>
      <c r="AF204" s="129"/>
      <c r="AG204" s="129"/>
      <c r="AH204" s="129"/>
      <c r="AI204" s="129"/>
      <c r="AJ204" s="129"/>
      <c r="AK204" s="129"/>
    </row>
    <row r="205" spans="2:46" outlineLevel="1">
      <c r="B205" s="276"/>
      <c r="C205" s="179" t="s">
        <v>74</v>
      </c>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row>
    <row r="206" spans="2:46" outlineLevel="1">
      <c r="B206" s="276"/>
      <c r="C206" s="179" t="s">
        <v>75</v>
      </c>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c r="AC206" s="129"/>
      <c r="AD206" s="129"/>
      <c r="AE206" s="129"/>
      <c r="AF206" s="129"/>
      <c r="AG206" s="129"/>
      <c r="AH206" s="129"/>
      <c r="AI206" s="129"/>
      <c r="AJ206" s="129"/>
      <c r="AK206" s="129"/>
    </row>
    <row r="207" spans="2:46" ht="3.95" customHeight="1" outlineLevel="1">
      <c r="B207" s="276"/>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c r="AC207" s="125"/>
      <c r="AD207" s="125"/>
      <c r="AE207" s="125"/>
      <c r="AF207" s="125"/>
      <c r="AG207" s="125"/>
      <c r="AH207" s="125"/>
      <c r="AI207" s="125"/>
      <c r="AJ207" s="125"/>
      <c r="AK207" s="125"/>
    </row>
    <row r="208" spans="2:46" outlineLevel="1">
      <c r="B208" s="276"/>
      <c r="C208" s="179" t="s">
        <v>76</v>
      </c>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c r="AC208" s="129"/>
      <c r="AD208" s="129"/>
      <c r="AE208" s="129"/>
      <c r="AF208" s="129"/>
      <c r="AG208" s="129"/>
      <c r="AH208" s="129"/>
      <c r="AI208" s="129"/>
      <c r="AJ208" s="129"/>
      <c r="AK208" s="129"/>
    </row>
    <row r="209" spans="2:37" outlineLevel="1">
      <c r="B209" s="276"/>
      <c r="C209" s="179" t="s">
        <v>77</v>
      </c>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c r="AC209" s="129"/>
      <c r="AD209" s="129"/>
      <c r="AE209" s="129"/>
      <c r="AF209" s="129"/>
      <c r="AG209" s="129"/>
      <c r="AH209" s="129"/>
      <c r="AI209" s="129"/>
      <c r="AJ209" s="129"/>
      <c r="AK209" s="129"/>
    </row>
    <row r="210" spans="2:37" outlineLevel="1">
      <c r="B210" s="276"/>
      <c r="C210" s="179" t="s">
        <v>78</v>
      </c>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c r="AC210" s="129"/>
      <c r="AD210" s="129"/>
      <c r="AE210" s="129"/>
      <c r="AF210" s="129"/>
      <c r="AG210" s="129"/>
      <c r="AH210" s="129"/>
      <c r="AI210" s="129"/>
      <c r="AJ210" s="129"/>
      <c r="AK210" s="129"/>
    </row>
    <row r="211" spans="2:37" outlineLevel="1">
      <c r="B211" s="276"/>
      <c r="C211" s="179" t="s">
        <v>79</v>
      </c>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c r="AC211" s="129"/>
      <c r="AD211" s="129"/>
      <c r="AE211" s="129"/>
      <c r="AF211" s="129"/>
      <c r="AG211" s="129"/>
      <c r="AH211" s="129"/>
      <c r="AI211" s="129"/>
      <c r="AJ211" s="129"/>
      <c r="AK211" s="129"/>
    </row>
    <row r="212" spans="2:37" ht="3.95" customHeight="1" outlineLevel="1">
      <c r="B212" s="276"/>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c r="AC212" s="125"/>
      <c r="AD212" s="125"/>
      <c r="AE212" s="125"/>
      <c r="AF212" s="125"/>
      <c r="AG212" s="125"/>
      <c r="AH212" s="125"/>
      <c r="AI212" s="125"/>
      <c r="AJ212" s="125"/>
      <c r="AK212" s="125"/>
    </row>
    <row r="213" spans="2:37" outlineLevel="1">
      <c r="B213" s="276"/>
      <c r="C213" s="179" t="s">
        <v>80</v>
      </c>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c r="AC213" s="129"/>
      <c r="AD213" s="129"/>
      <c r="AE213" s="129"/>
      <c r="AF213" s="129"/>
      <c r="AG213" s="129"/>
      <c r="AH213" s="129"/>
      <c r="AI213" s="129"/>
      <c r="AJ213" s="129"/>
      <c r="AK213" s="129"/>
    </row>
    <row r="214" spans="2:37" outlineLevel="1">
      <c r="B214" s="276"/>
      <c r="C214" s="179" t="s">
        <v>81</v>
      </c>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c r="AC214" s="129"/>
      <c r="AD214" s="129"/>
      <c r="AE214" s="129"/>
      <c r="AF214" s="129"/>
      <c r="AG214" s="129"/>
      <c r="AH214" s="129"/>
      <c r="AI214" s="129"/>
      <c r="AJ214" s="129"/>
      <c r="AK214" s="129"/>
    </row>
    <row r="215" spans="2:37" outlineLevel="1">
      <c r="B215" s="276"/>
      <c r="C215" s="179" t="s">
        <v>82</v>
      </c>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c r="AC215" s="129"/>
      <c r="AD215" s="129"/>
      <c r="AE215" s="129"/>
      <c r="AF215" s="129"/>
      <c r="AG215" s="129"/>
      <c r="AH215" s="129"/>
      <c r="AI215" s="129"/>
      <c r="AJ215" s="129"/>
      <c r="AK215" s="129"/>
    </row>
    <row r="216" spans="2:37" outlineLevel="1">
      <c r="B216" s="276"/>
      <c r="C216" s="179" t="s">
        <v>83</v>
      </c>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c r="AC216" s="129"/>
      <c r="AD216" s="129"/>
      <c r="AE216" s="129"/>
      <c r="AF216" s="129"/>
      <c r="AG216" s="129"/>
      <c r="AH216" s="129"/>
      <c r="AI216" s="129"/>
      <c r="AJ216" s="129"/>
      <c r="AK216" s="129"/>
    </row>
    <row r="217" spans="2:37" ht="3.95" customHeight="1" outlineLevel="1">
      <c r="B217" s="276"/>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c r="AC217" s="125"/>
      <c r="AD217" s="125"/>
      <c r="AE217" s="125"/>
      <c r="AF217" s="125"/>
      <c r="AG217" s="125"/>
      <c r="AH217" s="125"/>
      <c r="AI217" s="125"/>
      <c r="AJ217" s="125"/>
      <c r="AK217" s="125"/>
    </row>
    <row r="218" spans="2:37" outlineLevel="1">
      <c r="B218" s="276"/>
      <c r="C218" s="179" t="s">
        <v>84</v>
      </c>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c r="AC218" s="129"/>
      <c r="AD218" s="129"/>
      <c r="AE218" s="129"/>
      <c r="AF218" s="129"/>
      <c r="AG218" s="129"/>
      <c r="AH218" s="129"/>
      <c r="AI218" s="129"/>
      <c r="AJ218" s="129"/>
      <c r="AK218" s="129"/>
    </row>
    <row r="219" spans="2:37" outlineLevel="1">
      <c r="B219" s="276"/>
      <c r="C219" s="179" t="s">
        <v>85</v>
      </c>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c r="AC219" s="129"/>
      <c r="AD219" s="129"/>
      <c r="AE219" s="129"/>
      <c r="AF219" s="129"/>
      <c r="AG219" s="129"/>
      <c r="AH219" s="129"/>
      <c r="AI219" s="129"/>
      <c r="AJ219" s="129"/>
      <c r="AK219" s="129"/>
    </row>
    <row r="220" spans="2:37" outlineLevel="1">
      <c r="B220" s="276"/>
      <c r="C220" s="179" t="s">
        <v>86</v>
      </c>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c r="AC220" s="129"/>
      <c r="AD220" s="129"/>
      <c r="AE220" s="129"/>
      <c r="AF220" s="129"/>
      <c r="AG220" s="129"/>
      <c r="AH220" s="129"/>
      <c r="AI220" s="129"/>
      <c r="AJ220" s="129"/>
      <c r="AK220" s="129"/>
    </row>
    <row r="221" spans="2:37" outlineLevel="1">
      <c r="B221" s="276"/>
      <c r="C221" s="179" t="s">
        <v>87</v>
      </c>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c r="AC221" s="129"/>
      <c r="AD221" s="129"/>
      <c r="AE221" s="129"/>
      <c r="AF221" s="129"/>
      <c r="AG221" s="129"/>
      <c r="AH221" s="129"/>
      <c r="AI221" s="129"/>
      <c r="AJ221" s="129"/>
      <c r="AK221" s="129"/>
    </row>
    <row r="222" spans="2:37" ht="3.95" customHeight="1" outlineLevel="1">
      <c r="B222" s="276"/>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c r="AC222" s="125"/>
      <c r="AD222" s="125"/>
      <c r="AE222" s="125"/>
      <c r="AF222" s="125"/>
      <c r="AG222" s="125"/>
      <c r="AH222" s="125"/>
      <c r="AI222" s="125"/>
      <c r="AJ222" s="125"/>
      <c r="AK222" s="125"/>
    </row>
    <row r="223" spans="2:37" outlineLevel="1">
      <c r="B223" s="276"/>
      <c r="C223" s="182" t="s">
        <v>97</v>
      </c>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c r="AC223" s="129"/>
      <c r="AD223" s="129"/>
      <c r="AE223" s="129"/>
      <c r="AF223" s="129"/>
      <c r="AG223" s="129"/>
      <c r="AH223" s="129"/>
      <c r="AI223" s="129"/>
      <c r="AJ223" s="129"/>
      <c r="AK223" s="129"/>
    </row>
    <row r="224" spans="2:37" ht="3.95" customHeight="1" outlineLevel="1">
      <c r="B224" s="276"/>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c r="AC224" s="125"/>
      <c r="AD224" s="125"/>
      <c r="AE224" s="125"/>
      <c r="AF224" s="125"/>
      <c r="AG224" s="125"/>
      <c r="AH224" s="125"/>
      <c r="AI224" s="125"/>
      <c r="AJ224" s="125"/>
      <c r="AK224" s="125"/>
    </row>
    <row r="225" spans="2:46" ht="25.5" outlineLevel="1">
      <c r="B225" s="276"/>
      <c r="C225" s="143" t="s">
        <v>102</v>
      </c>
      <c r="G225" s="126" t="str">
        <f>IF(COUNT(G198:G223)=0,"-",SUMPRODUCT(Konfiguration!$E$6:$E$31,G198:G223))</f>
        <v>-</v>
      </c>
      <c r="H225" s="126" t="str">
        <f>IF(COUNT(H198:H223)=0,"-",SUMPRODUCT(Konfiguration!$E$6:$E$31,H198:H223))</f>
        <v>-</v>
      </c>
      <c r="I225" s="126" t="str">
        <f>IF(COUNT(I198:I223)=0,"-",SUMPRODUCT(Konfiguration!$E$6:$E$31,I198:I223))</f>
        <v>-</v>
      </c>
      <c r="J225" s="126" t="str">
        <f>IF(COUNT(J198:J223)=0,"-",SUMPRODUCT(Konfiguration!$E$6:$E$31,J198:J223))</f>
        <v>-</v>
      </c>
      <c r="K225" s="126" t="str">
        <f>IF(COUNT(K198:K223)=0,"-",SUMPRODUCT(Konfiguration!$E$6:$E$31,K198:K223))</f>
        <v>-</v>
      </c>
      <c r="L225" s="126" t="str">
        <f>IF(COUNT(L198:L223)=0,"-",SUMPRODUCT(Konfiguration!$E$6:$E$31,L198:L223))</f>
        <v>-</v>
      </c>
      <c r="M225" s="126" t="str">
        <f>IF(COUNT(M198:M223)=0,"-",SUMPRODUCT(Konfiguration!$E$6:$E$31,M198:M223))</f>
        <v>-</v>
      </c>
      <c r="N225" s="126" t="str">
        <f>IF(COUNT(N198:N223)=0,"-",SUMPRODUCT(Konfiguration!$E$6:$E$31,N198:N223))</f>
        <v>-</v>
      </c>
      <c r="O225" s="126" t="str">
        <f>IF(COUNT(O198:O223)=0,"-",SUMPRODUCT(Konfiguration!$E$6:$E$31,O198:O223))</f>
        <v>-</v>
      </c>
      <c r="P225" s="126" t="str">
        <f>IF(COUNT(P198:P223)=0,"-",SUMPRODUCT(Konfiguration!$E$6:$E$31,P198:P223))</f>
        <v>-</v>
      </c>
      <c r="Q225" s="126" t="str">
        <f>IF(COUNT(Q198:Q223)=0,"-",SUMPRODUCT(Konfiguration!$E$6:$E$31,Q198:Q223))</f>
        <v>-</v>
      </c>
      <c r="R225" s="126" t="str">
        <f>IF(COUNT(R198:R223)=0,"-",SUMPRODUCT(Konfiguration!$E$6:$E$31,R198:R223))</f>
        <v>-</v>
      </c>
      <c r="S225" s="126" t="str">
        <f>IF(COUNT(S198:S223)=0,"-",SUMPRODUCT(Konfiguration!$E$6:$E$31,S198:S223))</f>
        <v>-</v>
      </c>
      <c r="T225" s="126" t="str">
        <f>IF(COUNT(T198:T223)=0,"-",SUMPRODUCT(Konfiguration!$E$6:$E$31,T198:T223))</f>
        <v>-</v>
      </c>
      <c r="U225" s="126" t="str">
        <f>IF(COUNT(U198:U223)=0,"-",SUMPRODUCT(Konfiguration!$E$6:$E$31,U198:U223))</f>
        <v>-</v>
      </c>
      <c r="V225" s="126" t="str">
        <f>IF(COUNT(V198:V223)=0,"-",SUMPRODUCT(Konfiguration!$E$6:$E$31,V198:V223))</f>
        <v>-</v>
      </c>
      <c r="W225" s="126" t="str">
        <f>IF(COUNT(W198:W223)=0,"-",SUMPRODUCT(Konfiguration!$E$6:$E$31,W198:W223))</f>
        <v>-</v>
      </c>
      <c r="X225" s="126" t="str">
        <f>IF(COUNT(X198:X223)=0,"-",SUMPRODUCT(Konfiguration!$E$6:$E$31,X198:X223))</f>
        <v>-</v>
      </c>
      <c r="Y225" s="126" t="str">
        <f>IF(COUNT(Y198:Y223)=0,"-",SUMPRODUCT(Konfiguration!$E$6:$E$31,Y198:Y223))</f>
        <v>-</v>
      </c>
      <c r="Z225" s="126" t="str">
        <f>IF(COUNT(Z198:Z223)=0,"-",SUMPRODUCT(Konfiguration!$E$6:$E$31,Z198:Z223))</f>
        <v>-</v>
      </c>
      <c r="AA225" s="126" t="str">
        <f>IF(COUNT(AA198:AA223)=0,"-",SUMPRODUCT(Konfiguration!$E$6:$E$31,AA198:AA223))</f>
        <v>-</v>
      </c>
      <c r="AB225" s="126" t="str">
        <f>IF(COUNT(AB198:AB223)=0,"-",SUMPRODUCT(Konfiguration!$E$6:$E$31,AB198:AB223))</f>
        <v>-</v>
      </c>
      <c r="AC225" s="126" t="str">
        <f>IF(COUNT(AC198:AC223)=0,"-",SUMPRODUCT(Konfiguration!$E$6:$E$31,AC198:AC223))</f>
        <v>-</v>
      </c>
      <c r="AD225" s="126" t="str">
        <f>IF(COUNT(AD198:AD223)=0,"-",SUMPRODUCT(Konfiguration!$E$6:$E$31,AD198:AD223))</f>
        <v>-</v>
      </c>
      <c r="AE225" s="126" t="str">
        <f>IF(COUNT(AE198:AE223)=0,"-",SUMPRODUCT(Konfiguration!$E$6:$E$31,AE198:AE223))</f>
        <v>-</v>
      </c>
      <c r="AF225" s="126" t="str">
        <f>IF(COUNT(AF198:AF223)=0,"-",SUMPRODUCT(Konfiguration!$E$6:$E$31,AF198:AF223))</f>
        <v>-</v>
      </c>
      <c r="AG225" s="126" t="str">
        <f>IF(COUNT(AG198:AG223)=0,"-",SUMPRODUCT(Konfiguration!$E$6:$E$31,AG198:AG223))</f>
        <v>-</v>
      </c>
      <c r="AH225" s="126" t="str">
        <f>IF(COUNT(AH198:AH223)=0,"-",SUMPRODUCT(Konfiguration!$E$6:$E$31,AH198:AH223))</f>
        <v>-</v>
      </c>
      <c r="AI225" s="126" t="str">
        <f>IF(COUNT(AI198:AI223)=0,"-",SUMPRODUCT(Konfiguration!$E$6:$E$31,AI198:AI223))</f>
        <v>-</v>
      </c>
      <c r="AJ225" s="126" t="str">
        <f>IF(COUNT(AJ198:AJ223)=0,"-",SUMPRODUCT(Konfiguration!$E$6:$E$31,AJ198:AJ223))</f>
        <v>-</v>
      </c>
      <c r="AK225" s="126" t="str">
        <f>IF(COUNT(AK198:AK223)=0,"-",SUMPRODUCT(Konfiguration!$E$6:$E$31,AK198:AK223))</f>
        <v>-</v>
      </c>
    </row>
    <row r="226" spans="2:46" ht="25.5" outlineLevel="1">
      <c r="B226" s="276"/>
      <c r="C226" s="143" t="s">
        <v>103</v>
      </c>
      <c r="G226" s="127" t="str">
        <f>IFERROR(G225/60,"")</f>
        <v/>
      </c>
      <c r="H226" s="127" t="str">
        <f>IFERROR(H225/60,"")</f>
        <v/>
      </c>
      <c r="I226" s="127" t="str">
        <f t="shared" ref="I226" si="173">IFERROR(I225/60,"")</f>
        <v/>
      </c>
      <c r="J226" s="127" t="str">
        <f t="shared" ref="J226" si="174">IFERROR(J225/60,"")</f>
        <v/>
      </c>
      <c r="K226" s="127" t="str">
        <f t="shared" ref="K226" si="175">IFERROR(K225/60,"")</f>
        <v/>
      </c>
      <c r="L226" s="127" t="str">
        <f t="shared" ref="L226" si="176">IFERROR(L225/60,"")</f>
        <v/>
      </c>
      <c r="M226" s="127" t="str">
        <f t="shared" ref="M226" si="177">IFERROR(M225/60,"")</f>
        <v/>
      </c>
      <c r="N226" s="127" t="str">
        <f t="shared" ref="N226" si="178">IFERROR(N225/60,"")</f>
        <v/>
      </c>
      <c r="O226" s="127" t="str">
        <f t="shared" ref="O226" si="179">IFERROR(O225/60,"")</f>
        <v/>
      </c>
      <c r="P226" s="127" t="str">
        <f t="shared" ref="P226" si="180">IFERROR(P225/60,"")</f>
        <v/>
      </c>
      <c r="Q226" s="127" t="str">
        <f t="shared" ref="Q226" si="181">IFERROR(Q225/60,"")</f>
        <v/>
      </c>
      <c r="R226" s="127" t="str">
        <f t="shared" ref="R226" si="182">IFERROR(R225/60,"")</f>
        <v/>
      </c>
      <c r="S226" s="127" t="str">
        <f t="shared" ref="S226" si="183">IFERROR(S225/60,"")</f>
        <v/>
      </c>
      <c r="T226" s="127" t="str">
        <f t="shared" ref="T226" si="184">IFERROR(T225/60,"")</f>
        <v/>
      </c>
      <c r="U226" s="127" t="str">
        <f t="shared" ref="U226" si="185">IFERROR(U225/60,"")</f>
        <v/>
      </c>
      <c r="V226" s="127" t="str">
        <f t="shared" ref="V226" si="186">IFERROR(V225/60,"")</f>
        <v/>
      </c>
      <c r="W226" s="127" t="str">
        <f t="shared" ref="W226" si="187">IFERROR(W225/60,"")</f>
        <v/>
      </c>
      <c r="X226" s="127" t="str">
        <f t="shared" ref="X226" si="188">IFERROR(X225/60,"")</f>
        <v/>
      </c>
      <c r="Y226" s="127" t="str">
        <f t="shared" ref="Y226" si="189">IFERROR(Y225/60,"")</f>
        <v/>
      </c>
      <c r="Z226" s="127" t="str">
        <f t="shared" ref="Z226" si="190">IFERROR(Z225/60,"")</f>
        <v/>
      </c>
      <c r="AA226" s="127" t="str">
        <f t="shared" ref="AA226" si="191">IFERROR(AA225/60,"")</f>
        <v/>
      </c>
      <c r="AB226" s="127" t="str">
        <f t="shared" ref="AB226" si="192">IFERROR(AB225/60,"")</f>
        <v/>
      </c>
      <c r="AC226" s="127" t="str">
        <f t="shared" ref="AC226" si="193">IFERROR(AC225/60,"")</f>
        <v/>
      </c>
      <c r="AD226" s="127" t="str">
        <f t="shared" ref="AD226" si="194">IFERROR(AD225/60,"")</f>
        <v/>
      </c>
      <c r="AE226" s="127" t="str">
        <f t="shared" ref="AE226" si="195">IFERROR(AE225/60,"")</f>
        <v/>
      </c>
      <c r="AF226" s="127" t="str">
        <f t="shared" ref="AF226" si="196">IFERROR(AF225/60,"")</f>
        <v/>
      </c>
      <c r="AG226" s="127" t="str">
        <f t="shared" ref="AG226" si="197">IFERROR(AG225/60,"")</f>
        <v/>
      </c>
      <c r="AH226" s="127" t="str">
        <f t="shared" ref="AH226" si="198">IFERROR(AH225/60,"")</f>
        <v/>
      </c>
      <c r="AI226" s="127" t="str">
        <f t="shared" ref="AI226" si="199">IFERROR(AI225/60,"")</f>
        <v/>
      </c>
      <c r="AJ226" s="127" t="str">
        <f t="shared" ref="AJ226" si="200">IFERROR(AJ225/60,"")</f>
        <v/>
      </c>
      <c r="AK226" s="127" t="str">
        <f t="shared" ref="AK226" si="201">IFERROR(AK225/60,"")</f>
        <v/>
      </c>
    </row>
    <row r="227" spans="2:46" ht="3.95" customHeight="1" outlineLevel="1">
      <c r="B227" s="276"/>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c r="AC227" s="125"/>
      <c r="AD227" s="125"/>
      <c r="AE227" s="125"/>
      <c r="AF227" s="125"/>
      <c r="AG227" s="125"/>
      <c r="AH227" s="125"/>
      <c r="AI227" s="125"/>
      <c r="AJ227" s="125"/>
      <c r="AK227" s="125"/>
    </row>
    <row r="228" spans="2:46" outlineLevel="1">
      <c r="B228" s="277"/>
      <c r="C228" s="190" t="s">
        <v>324</v>
      </c>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c r="AC228" s="130"/>
      <c r="AD228" s="130"/>
      <c r="AE228" s="130"/>
      <c r="AF228" s="130"/>
      <c r="AG228" s="130"/>
      <c r="AH228" s="130"/>
      <c r="AI228" s="130"/>
      <c r="AJ228" s="130"/>
      <c r="AK228" s="130"/>
      <c r="AM228" s="238">
        <f>ROUND(IFERROR(AVERAGE(G228:AK228),0),2)</f>
        <v>0</v>
      </c>
    </row>
    <row r="229" spans="2:46" ht="3.95" customHeight="1" outlineLevel="1">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c r="AC229" s="125"/>
      <c r="AD229" s="125"/>
      <c r="AE229" s="125"/>
      <c r="AF229" s="125"/>
      <c r="AG229" s="125"/>
      <c r="AH229" s="125"/>
      <c r="AI229" s="125"/>
      <c r="AJ229" s="125"/>
      <c r="AK229" s="125"/>
      <c r="AM229" s="125"/>
    </row>
    <row r="230" spans="2:46" ht="68.45" customHeight="1" outlineLevel="1">
      <c r="B230" s="275" t="s">
        <v>88</v>
      </c>
      <c r="C230" s="154" t="s">
        <v>323</v>
      </c>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c r="AC230" s="130"/>
      <c r="AD230" s="130"/>
      <c r="AE230" s="130"/>
      <c r="AF230" s="130"/>
      <c r="AG230" s="130"/>
      <c r="AH230" s="130"/>
      <c r="AI230" s="130"/>
      <c r="AJ230" s="130"/>
      <c r="AK230" s="130"/>
      <c r="AM230" s="238">
        <f>ROUND(IFERROR(AVERAGE(G230:AK230),0),2)</f>
        <v>0</v>
      </c>
    </row>
    <row r="231" spans="2:46" ht="3.95" customHeight="1" outlineLevel="1">
      <c r="B231" s="276"/>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c r="AC231" s="125"/>
      <c r="AD231" s="125"/>
      <c r="AE231" s="125"/>
      <c r="AF231" s="125"/>
      <c r="AG231" s="125"/>
      <c r="AH231" s="125"/>
      <c r="AI231" s="125"/>
      <c r="AJ231" s="125"/>
      <c r="AK231" s="125"/>
    </row>
    <row r="232" spans="2:46" ht="51" outlineLevel="1">
      <c r="B232" s="276"/>
      <c r="C232" s="143" t="s">
        <v>157</v>
      </c>
      <c r="G232" s="126" t="str">
        <f>IFERROR(IF(OR(G230=0,G230=""),"-",IF((G230/Jan!$AK$15*Konfiguration!$H$24)&lt;Konfiguration!$H$24,Konfiguration!$H$24*60,(G230/Jan!$AK$15*Konfiguration!$H$24*60))),"")</f>
        <v>-</v>
      </c>
      <c r="H232" s="126" t="str">
        <f>IFERROR(IF(OR(H230=0,H230=""),"-",IF((H230/Jan!$AK$15*Konfiguration!$H$24)&lt;Konfiguration!$H$24,Konfiguration!$H$24*60,(H230/Jan!$AK$15*Konfiguration!$H$24*60))),"")</f>
        <v>-</v>
      </c>
      <c r="I232" s="126" t="str">
        <f>IFERROR(IF(OR(I230=0,I230=""),"-",IF((I230/Jan!$AK$15*Konfiguration!$H$24)&lt;Konfiguration!$H$24,Konfiguration!$H$24*60,(I230/Jan!$AK$15*Konfiguration!$H$24*60))),"")</f>
        <v>-</v>
      </c>
      <c r="J232" s="126" t="str">
        <f>IFERROR(IF(OR(J230=0,J230=""),"-",IF((J230/Jan!$AK$15*Konfiguration!$H$24)&lt;Konfiguration!$H$24,Konfiguration!$H$24*60,(J230/Jan!$AK$15*Konfiguration!$H$24*60))),"")</f>
        <v>-</v>
      </c>
      <c r="K232" s="126" t="str">
        <f>IFERROR(IF(OR(K230=0,K230=""),"-",IF((K230/Jan!$AK$15*Konfiguration!$H$24)&lt;Konfiguration!$H$24,Konfiguration!$H$24*60,(K230/Jan!$AK$15*Konfiguration!$H$24*60))),"")</f>
        <v>-</v>
      </c>
      <c r="L232" s="126" t="str">
        <f>IFERROR(IF(OR(L230=0,L230=""),"-",IF((L230/Jan!$AK$15*Konfiguration!$H$24)&lt;Konfiguration!$H$24,Konfiguration!$H$24*60,(L230/Jan!$AK$15*Konfiguration!$H$24*60))),"")</f>
        <v>-</v>
      </c>
      <c r="M232" s="126" t="str">
        <f>IFERROR(IF(OR(M230=0,M230=""),"-",IF((M230/Jan!$AK$15*Konfiguration!$H$24)&lt;Konfiguration!$H$24,Konfiguration!$H$24*60,(M230/Jan!$AK$15*Konfiguration!$H$24*60))),"")</f>
        <v>-</v>
      </c>
      <c r="N232" s="126" t="str">
        <f>IFERROR(IF(OR(N230=0,N230=""),"-",IF((N230/Jan!$AK$15*Konfiguration!$H$24)&lt;Konfiguration!$H$24,Konfiguration!$H$24*60,(N230/Jan!$AK$15*Konfiguration!$H$24*60))),"")</f>
        <v>-</v>
      </c>
      <c r="O232" s="126" t="str">
        <f>IFERROR(IF(OR(O230=0,O230=""),"-",IF((O230/Jan!$AK$15*Konfiguration!$H$24)&lt;Konfiguration!$H$24,Konfiguration!$H$24*60,(O230/Jan!$AK$15*Konfiguration!$H$24*60))),"")</f>
        <v>-</v>
      </c>
      <c r="P232" s="126" t="str">
        <f>IFERROR(IF(OR(P230=0,P230=""),"-",IF((P230/Jan!$AK$15*Konfiguration!$H$24)&lt;Konfiguration!$H$24,Konfiguration!$H$24*60,(P230/Jan!$AK$15*Konfiguration!$H$24*60))),"")</f>
        <v>-</v>
      </c>
      <c r="Q232" s="126" t="str">
        <f>IFERROR(IF(OR(Q230=0,Q230=""),"-",IF((Q230/Jan!$AK$15*Konfiguration!$H$24)&lt;Konfiguration!$H$24,Konfiguration!$H$24*60,(Q230/Jan!$AK$15*Konfiguration!$H$24*60))),"")</f>
        <v>-</v>
      </c>
      <c r="R232" s="126" t="str">
        <f>IFERROR(IF(OR(R230=0,R230=""),"-",IF((R230/Jan!$AK$15*Konfiguration!$H$24)&lt;Konfiguration!$H$24,Konfiguration!$H$24*60,(R230/Jan!$AK$15*Konfiguration!$H$24*60))),"")</f>
        <v>-</v>
      </c>
      <c r="S232" s="126" t="str">
        <f>IFERROR(IF(OR(S230=0,S230=""),"-",IF((S230/Jan!$AK$15*Konfiguration!$H$24)&lt;Konfiguration!$H$24,Konfiguration!$H$24*60,(S230/Jan!$AK$15*Konfiguration!$H$24*60))),"")</f>
        <v>-</v>
      </c>
      <c r="T232" s="126" t="str">
        <f>IFERROR(IF(OR(T230=0,T230=""),"-",IF((T230/Jan!$AK$15*Konfiguration!$H$24)&lt;Konfiguration!$H$24,Konfiguration!$H$24*60,(T230/Jan!$AK$15*Konfiguration!$H$24*60))),"")</f>
        <v>-</v>
      </c>
      <c r="U232" s="126" t="str">
        <f>IFERROR(IF(OR(U230=0,U230=""),"-",IF((U230/Jan!$AK$15*Konfiguration!$H$24)&lt;Konfiguration!$H$24,Konfiguration!$H$24*60,(U230/Jan!$AK$15*Konfiguration!$H$24*60))),"")</f>
        <v>-</v>
      </c>
      <c r="V232" s="126" t="str">
        <f>IFERROR(IF(OR(V230=0,V230=""),"-",IF((V230/Jan!$AK$15*Konfiguration!$H$24)&lt;Konfiguration!$H$24,Konfiguration!$H$24*60,(V230/Jan!$AK$15*Konfiguration!$H$24*60))),"")</f>
        <v>-</v>
      </c>
      <c r="W232" s="126" t="str">
        <f>IFERROR(IF(OR(W230=0,W230=""),"-",IF((W230/Jan!$AK$15*Konfiguration!$H$24)&lt;Konfiguration!$H$24,Konfiguration!$H$24*60,(W230/Jan!$AK$15*Konfiguration!$H$24*60))),"")</f>
        <v>-</v>
      </c>
      <c r="X232" s="126" t="str">
        <f>IFERROR(IF(OR(X230=0,X230=""),"-",IF((X230/Jan!$AK$15*Konfiguration!$H$24)&lt;Konfiguration!$H$24,Konfiguration!$H$24*60,(X230/Jan!$AK$15*Konfiguration!$H$24*60))),"")</f>
        <v>-</v>
      </c>
      <c r="Y232" s="126" t="str">
        <f>IFERROR(IF(OR(Y230=0,Y230=""),"-",IF((Y230/Jan!$AK$15*Konfiguration!$H$24)&lt;Konfiguration!$H$24,Konfiguration!$H$24*60,(Y230/Jan!$AK$15*Konfiguration!$H$24*60))),"")</f>
        <v>-</v>
      </c>
      <c r="Z232" s="126" t="str">
        <f>IFERROR(IF(OR(Z230=0,Z230=""),"-",IF((Z230/Jan!$AK$15*Konfiguration!$H$24)&lt;Konfiguration!$H$24,Konfiguration!$H$24*60,(Z230/Jan!$AK$15*Konfiguration!$H$24*60))),"")</f>
        <v>-</v>
      </c>
      <c r="AA232" s="126" t="str">
        <f>IFERROR(IF(OR(AA230=0,AA230=""),"-",IF((AA230/Jan!$AK$15*Konfiguration!$H$24)&lt;Konfiguration!$H$24,Konfiguration!$H$24*60,(AA230/Jan!$AK$15*Konfiguration!$H$24*60))),"")</f>
        <v>-</v>
      </c>
      <c r="AB232" s="126" t="str">
        <f>IFERROR(IF(OR(AB230=0,AB230=""),"-",IF((AB230/Jan!$AK$15*Konfiguration!$H$24)&lt;Konfiguration!$H$24,Konfiguration!$H$24*60,(AB230/Jan!$AK$15*Konfiguration!$H$24*60))),"")</f>
        <v>-</v>
      </c>
      <c r="AC232" s="126" t="str">
        <f>IFERROR(IF(OR(AC230=0,AC230=""),"-",IF((AC230/Jan!$AK$15*Konfiguration!$H$24)&lt;Konfiguration!$H$24,Konfiguration!$H$24*60,(AC230/Jan!$AK$15*Konfiguration!$H$24*60))),"")</f>
        <v>-</v>
      </c>
      <c r="AD232" s="126" t="str">
        <f>IFERROR(IF(OR(AD230=0,AD230=""),"-",IF((AD230/Jan!$AK$15*Konfiguration!$H$24)&lt;Konfiguration!$H$24,Konfiguration!$H$24*60,(AD230/Jan!$AK$15*Konfiguration!$H$24*60))),"")</f>
        <v>-</v>
      </c>
      <c r="AE232" s="126" t="str">
        <f>IFERROR(IF(OR(AE230=0,AE230=""),"-",IF((AE230/Jan!$AK$15*Konfiguration!$H$24)&lt;Konfiguration!$H$24,Konfiguration!$H$24*60,(AE230/Jan!$AK$15*Konfiguration!$H$24*60))),"")</f>
        <v>-</v>
      </c>
      <c r="AF232" s="126" t="str">
        <f>IFERROR(IF(OR(AF230=0,AF230=""),"-",IF((AF230/Jan!$AK$15*Konfiguration!$H$24)&lt;Konfiguration!$H$24,Konfiguration!$H$24*60,(AF230/Jan!$AK$15*Konfiguration!$H$24*60))),"")</f>
        <v>-</v>
      </c>
      <c r="AG232" s="126" t="str">
        <f>IFERROR(IF(OR(AG230=0,AG230=""),"-",IF((AG230/Jan!$AK$15*Konfiguration!$H$24)&lt;Konfiguration!$H$24,Konfiguration!$H$24*60,(AG230/Jan!$AK$15*Konfiguration!$H$24*60))),"")</f>
        <v>-</v>
      </c>
      <c r="AH232" s="126" t="str">
        <f>IFERROR(IF(OR(AH230=0,AH230=""),"-",IF((AH230/Jan!$AK$15*Konfiguration!$H$24)&lt;Konfiguration!$H$24,Konfiguration!$H$24*60,(AH230/Jan!$AK$15*Konfiguration!$H$24*60))),"")</f>
        <v>-</v>
      </c>
      <c r="AI232" s="126" t="str">
        <f>IFERROR(IF(OR(AI230=0,AI230=""),"-",IF((AI230/Jan!$AK$15*Konfiguration!$H$24)&lt;Konfiguration!$H$24,Konfiguration!$H$24*60,(AI230/Jan!$AK$15*Konfiguration!$H$24*60))),"")</f>
        <v>-</v>
      </c>
      <c r="AJ232" s="126" t="str">
        <f>IFERROR(IF(OR(AJ230=0,AJ230=""),"-",IF((AJ230/Jan!$AK$15*Konfiguration!$H$24)&lt;Konfiguration!$H$24,Konfiguration!$H$24*60,(AJ230/Jan!$AK$15*Konfiguration!$H$24*60))),"")</f>
        <v>-</v>
      </c>
      <c r="AK232" s="126" t="str">
        <f>IFERROR(IF(OR(AK230=0,AK230=""),"-",IF((AK230/Jan!$AK$15*Konfiguration!$H$24)&lt;Konfiguration!$H$24,Konfiguration!$H$24*60,(AK230/Jan!$AK$15*Konfiguration!$H$24*60))),"")</f>
        <v>-</v>
      </c>
    </row>
    <row r="233" spans="2:46" ht="25.5" outlineLevel="1">
      <c r="B233" s="277"/>
      <c r="C233" s="143" t="s">
        <v>136</v>
      </c>
      <c r="G233" s="127" t="str">
        <f>IF(G230="","",IFERROR(G232/60,0))</f>
        <v/>
      </c>
      <c r="H233" s="127" t="str">
        <f t="shared" ref="H233" si="202">IF(H230="","",IFERROR(H232/60,0))</f>
        <v/>
      </c>
      <c r="I233" s="127" t="str">
        <f t="shared" ref="I233" si="203">IF(I230="","",IFERROR(I232/60,0))</f>
        <v/>
      </c>
      <c r="J233" s="127" t="str">
        <f t="shared" ref="J233" si="204">IF(J230="","",IFERROR(J232/60,0))</f>
        <v/>
      </c>
      <c r="K233" s="127" t="str">
        <f t="shared" ref="K233" si="205">IF(K230="","",IFERROR(K232/60,0))</f>
        <v/>
      </c>
      <c r="L233" s="127" t="str">
        <f t="shared" ref="L233" si="206">IF(L230="","",IFERROR(L232/60,0))</f>
        <v/>
      </c>
      <c r="M233" s="127" t="str">
        <f t="shared" ref="M233" si="207">IF(M230="","",IFERROR(M232/60,0))</f>
        <v/>
      </c>
      <c r="N233" s="127" t="str">
        <f t="shared" ref="N233" si="208">IF(N230="","",IFERROR(N232/60,0))</f>
        <v/>
      </c>
      <c r="O233" s="127" t="str">
        <f t="shared" ref="O233" si="209">IF(O230="","",IFERROR(O232/60,0))</f>
        <v/>
      </c>
      <c r="P233" s="127" t="str">
        <f t="shared" ref="P233" si="210">IF(P230="","",IFERROR(P232/60,0))</f>
        <v/>
      </c>
      <c r="Q233" s="127" t="str">
        <f t="shared" ref="Q233" si="211">IF(Q230="","",IFERROR(Q232/60,0))</f>
        <v/>
      </c>
      <c r="R233" s="127" t="str">
        <f t="shared" ref="R233" si="212">IF(R230="","",IFERROR(R232/60,0))</f>
        <v/>
      </c>
      <c r="S233" s="127" t="str">
        <f t="shared" ref="S233" si="213">IF(S230="","",IFERROR(S232/60,0))</f>
        <v/>
      </c>
      <c r="T233" s="127" t="str">
        <f t="shared" ref="T233" si="214">IF(T230="","",IFERROR(T232/60,0))</f>
        <v/>
      </c>
      <c r="U233" s="127" t="str">
        <f t="shared" ref="U233" si="215">IF(U230="","",IFERROR(U232/60,0))</f>
        <v/>
      </c>
      <c r="V233" s="127" t="str">
        <f t="shared" ref="V233" si="216">IF(V230="","",IFERROR(V232/60,0))</f>
        <v/>
      </c>
      <c r="W233" s="127" t="str">
        <f t="shared" ref="W233" si="217">IF(W230="","",IFERROR(W232/60,0))</f>
        <v/>
      </c>
      <c r="X233" s="127" t="str">
        <f t="shared" ref="X233" si="218">IF(X230="","",IFERROR(X232/60,0))</f>
        <v/>
      </c>
      <c r="Y233" s="127" t="str">
        <f t="shared" ref="Y233" si="219">IF(Y230="","",IFERROR(Y232/60,0))</f>
        <v/>
      </c>
      <c r="Z233" s="127" t="str">
        <f t="shared" ref="Z233" si="220">IF(Z230="","",IFERROR(Z232/60,0))</f>
        <v/>
      </c>
      <c r="AA233" s="127" t="str">
        <f t="shared" ref="AA233" si="221">IF(AA230="","",IFERROR(AA232/60,0))</f>
        <v/>
      </c>
      <c r="AB233" s="127" t="str">
        <f t="shared" ref="AB233" si="222">IF(AB230="","",IFERROR(AB232/60,0))</f>
        <v/>
      </c>
      <c r="AC233" s="127" t="str">
        <f t="shared" ref="AC233" si="223">IF(AC230="","",IFERROR(AC232/60,0))</f>
        <v/>
      </c>
      <c r="AD233" s="127" t="str">
        <f t="shared" ref="AD233" si="224">IF(AD230="","",IFERROR(AD232/60,0))</f>
        <v/>
      </c>
      <c r="AE233" s="127" t="str">
        <f t="shared" ref="AE233" si="225">IF(AE230="","",IFERROR(AE232/60,0))</f>
        <v/>
      </c>
      <c r="AF233" s="127" t="str">
        <f t="shared" ref="AF233" si="226">IF(AF230="","",IFERROR(AF232/60,0))</f>
        <v/>
      </c>
      <c r="AG233" s="127" t="str">
        <f t="shared" ref="AG233" si="227">IF(AG230="","",IFERROR(AG232/60,0))</f>
        <v/>
      </c>
      <c r="AH233" s="127" t="str">
        <f t="shared" ref="AH233" si="228">IF(AH230="","",IFERROR(AH232/60,0))</f>
        <v/>
      </c>
      <c r="AI233" s="127" t="str">
        <f t="shared" ref="AI233" si="229">IF(AI230="","",IFERROR(AI232/60,0))</f>
        <v/>
      </c>
      <c r="AJ233" s="127" t="str">
        <f t="shared" ref="AJ233" si="230">IF(AJ230="","",IFERROR(AJ232/60,0))</f>
        <v/>
      </c>
      <c r="AK233" s="127" t="str">
        <f t="shared" ref="AK233" si="231">IF(AK230="","",IFERROR(AK232/60,0))</f>
        <v/>
      </c>
    </row>
    <row r="234" spans="2:46"/>
    <row r="235" spans="2:46">
      <c r="AJ235" s="157"/>
    </row>
    <row r="236" spans="2:46" ht="26.25">
      <c r="B236" s="12" t="s">
        <v>114</v>
      </c>
    </row>
    <row r="237" spans="2:46" ht="3.95" customHeight="1">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M237" s="125"/>
    </row>
    <row r="238" spans="2:46" customFormat="1" outlineLevel="1">
      <c r="B238" s="278" t="s">
        <v>195</v>
      </c>
      <c r="C238" s="278"/>
      <c r="E238" s="155">
        <f>$E$8</f>
        <v>16</v>
      </c>
      <c r="G238" s="124"/>
      <c r="I238" s="171"/>
      <c r="J238" s="163"/>
      <c r="K238" s="163"/>
      <c r="L238" s="163"/>
      <c r="M238" s="163"/>
      <c r="N238" s="163"/>
      <c r="O238" s="163"/>
      <c r="P238" s="163"/>
      <c r="Q238" s="163"/>
      <c r="R238" s="163"/>
      <c r="S238" s="163"/>
      <c r="T238" s="163"/>
      <c r="U238" s="163"/>
      <c r="AK238" s="124"/>
      <c r="AQ238" s="20"/>
      <c r="AR238" s="29" t="s">
        <v>9</v>
      </c>
      <c r="AS238" s="21"/>
      <c r="AT238" s="21"/>
    </row>
    <row r="239" spans="2:46" ht="3.95" customHeight="1" outlineLevel="1">
      <c r="E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M239" s="125"/>
    </row>
    <row r="240" spans="2:46" customFormat="1" outlineLevel="1">
      <c r="B240" s="278" t="s">
        <v>226</v>
      </c>
      <c r="C240" s="278"/>
      <c r="E240" s="155">
        <f>$E$10</f>
        <v>1</v>
      </c>
      <c r="G240" s="124"/>
      <c r="I240" s="171"/>
      <c r="J240" s="163"/>
      <c r="K240" s="163"/>
      <c r="L240" s="163"/>
      <c r="M240" s="163"/>
      <c r="N240" s="163"/>
      <c r="O240" s="163"/>
      <c r="P240" s="163"/>
      <c r="Q240" s="163"/>
      <c r="R240" s="163"/>
      <c r="S240" s="163"/>
      <c r="T240" s="163"/>
      <c r="U240" s="163"/>
      <c r="AQ240" s="20"/>
      <c r="AR240" s="29" t="s">
        <v>9</v>
      </c>
      <c r="AS240" s="21"/>
      <c r="AT240" s="21"/>
    </row>
    <row r="241" spans="2:39" ht="3.95" customHeight="1" outlineLevel="1">
      <c r="E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M241" s="125"/>
    </row>
    <row r="242" spans="2:39" outlineLevel="1">
      <c r="B242" s="279" t="s">
        <v>123</v>
      </c>
      <c r="C242" s="280"/>
      <c r="E242" s="155"/>
      <c r="H242" s="125"/>
      <c r="I242" s="171"/>
      <c r="J242" s="172"/>
      <c r="K242" s="172"/>
      <c r="L242" s="172"/>
      <c r="M242" s="172"/>
      <c r="N242" s="172"/>
      <c r="O242" s="172"/>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M242" s="125"/>
    </row>
    <row r="243" spans="2:39" ht="3.95" customHeight="1" outlineLevel="1">
      <c r="B243" s="177"/>
      <c r="C243" s="177"/>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M243" s="125"/>
    </row>
    <row r="244" spans="2:39" ht="55.5" customHeight="1" outlineLevel="1">
      <c r="B244" s="275" t="s">
        <v>72</v>
      </c>
      <c r="C244" s="181" t="s">
        <v>319</v>
      </c>
      <c r="G244" s="130"/>
      <c r="H244" s="128"/>
      <c r="I244" s="128"/>
      <c r="J244" s="128"/>
      <c r="K244" s="128"/>
      <c r="L244" s="128"/>
      <c r="M244" s="128"/>
      <c r="N244" s="128"/>
      <c r="O244" s="128"/>
      <c r="P244" s="128"/>
      <c r="Q244" s="128"/>
      <c r="R244" s="128"/>
      <c r="S244" s="128"/>
      <c r="T244" s="128"/>
      <c r="U244" s="128"/>
      <c r="V244" s="128"/>
      <c r="W244" s="128"/>
      <c r="X244" s="128"/>
      <c r="Y244" s="128"/>
      <c r="Z244" s="128"/>
      <c r="AA244" s="128"/>
      <c r="AB244" s="128"/>
      <c r="AC244" s="128"/>
      <c r="AD244" s="128"/>
      <c r="AE244" s="128"/>
      <c r="AF244" s="128"/>
      <c r="AG244" s="128"/>
      <c r="AH244" s="128"/>
      <c r="AI244" s="128"/>
      <c r="AJ244" s="128"/>
      <c r="AM244" s="125"/>
    </row>
    <row r="245" spans="2:39" ht="53.1" customHeight="1" outlineLevel="1">
      <c r="B245" s="276"/>
      <c r="C245" s="180" t="s">
        <v>320</v>
      </c>
      <c r="G245" s="130"/>
      <c r="H245" s="128"/>
      <c r="I245" s="128"/>
      <c r="J245" s="128"/>
      <c r="K245" s="128"/>
      <c r="L245" s="128"/>
      <c r="M245" s="128"/>
      <c r="N245" s="128"/>
      <c r="O245" s="128"/>
      <c r="P245" s="128"/>
      <c r="Q245" s="128"/>
      <c r="R245" s="128"/>
      <c r="S245" s="128"/>
      <c r="T245" s="128"/>
      <c r="U245" s="128"/>
      <c r="V245" s="128"/>
      <c r="W245" s="128"/>
      <c r="X245" s="128"/>
      <c r="Y245" s="128"/>
      <c r="Z245" s="128"/>
      <c r="AA245" s="128"/>
      <c r="AB245" s="128"/>
      <c r="AC245" s="128"/>
      <c r="AD245" s="128"/>
      <c r="AE245" s="128"/>
      <c r="AF245" s="128"/>
      <c r="AG245" s="128"/>
      <c r="AH245" s="128"/>
      <c r="AI245" s="128"/>
      <c r="AJ245" s="128"/>
      <c r="AM245" s="238">
        <f>ROUND(IFERROR(AVERAGE(G245:AK245),0),2)</f>
        <v>0</v>
      </c>
    </row>
    <row r="246" spans="2:39" ht="55.5" customHeight="1" outlineLevel="1">
      <c r="B246" s="276"/>
      <c r="C246" s="180" t="s">
        <v>321</v>
      </c>
      <c r="G246" s="130"/>
      <c r="H246" s="128"/>
      <c r="I246" s="128"/>
      <c r="J246" s="128"/>
      <c r="K246" s="128"/>
      <c r="L246" s="128"/>
      <c r="M246" s="128"/>
      <c r="N246" s="128"/>
      <c r="O246" s="128"/>
      <c r="P246" s="128"/>
      <c r="Q246" s="128"/>
      <c r="R246" s="128"/>
      <c r="S246" s="128"/>
      <c r="T246" s="128"/>
      <c r="U246" s="128"/>
      <c r="V246" s="128"/>
      <c r="W246" s="128"/>
      <c r="X246" s="128"/>
      <c r="Y246" s="128"/>
      <c r="Z246" s="128"/>
      <c r="AA246" s="128"/>
      <c r="AB246" s="128"/>
      <c r="AC246" s="128"/>
      <c r="AD246" s="128"/>
      <c r="AE246" s="128"/>
      <c r="AF246" s="128"/>
      <c r="AG246" s="128"/>
      <c r="AH246" s="128"/>
      <c r="AI246" s="128"/>
      <c r="AJ246" s="128"/>
      <c r="AM246" s="238">
        <f>ROUND(IFERROR(AVERAGE(G246:AK246),0),2)</f>
        <v>0</v>
      </c>
    </row>
    <row r="247" spans="2:39" ht="3.95" customHeight="1" outlineLevel="1">
      <c r="B247" s="276"/>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c r="AC247" s="125"/>
      <c r="AD247" s="125"/>
      <c r="AE247" s="125"/>
      <c r="AF247" s="125"/>
      <c r="AG247" s="125"/>
      <c r="AH247" s="125"/>
      <c r="AI247" s="125"/>
      <c r="AJ247" s="125"/>
      <c r="AM247" s="125"/>
    </row>
    <row r="248" spans="2:39" ht="51" outlineLevel="1">
      <c r="B248" s="276"/>
      <c r="C248" s="180" t="s">
        <v>322</v>
      </c>
    </row>
    <row r="249" spans="2:39" outlineLevel="1">
      <c r="B249" s="276"/>
      <c r="C249" s="182" t="s">
        <v>189</v>
      </c>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c r="AC249" s="129"/>
      <c r="AD249" s="129"/>
      <c r="AE249" s="129"/>
      <c r="AF249" s="129"/>
      <c r="AG249" s="129"/>
      <c r="AH249" s="129"/>
      <c r="AI249" s="129"/>
      <c r="AJ249" s="129"/>
    </row>
    <row r="250" spans="2:39" outlineLevel="1">
      <c r="B250" s="276"/>
      <c r="C250" s="179" t="s">
        <v>73</v>
      </c>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c r="AC250" s="129"/>
      <c r="AD250" s="129"/>
      <c r="AE250" s="129"/>
      <c r="AF250" s="129"/>
      <c r="AG250" s="129"/>
      <c r="AH250" s="129"/>
      <c r="AI250" s="129"/>
      <c r="AJ250" s="129"/>
    </row>
    <row r="251" spans="2:39" outlineLevel="1">
      <c r="B251" s="276"/>
      <c r="C251" s="179" t="s">
        <v>74</v>
      </c>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c r="AC251" s="129"/>
      <c r="AD251" s="129"/>
      <c r="AE251" s="129"/>
      <c r="AF251" s="129"/>
      <c r="AG251" s="129"/>
      <c r="AH251" s="129"/>
      <c r="AI251" s="129"/>
      <c r="AJ251" s="129"/>
    </row>
    <row r="252" spans="2:39" outlineLevel="1">
      <c r="B252" s="276"/>
      <c r="C252" s="179" t="s">
        <v>75</v>
      </c>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c r="AC252" s="129"/>
      <c r="AD252" s="129"/>
      <c r="AE252" s="129"/>
      <c r="AF252" s="129"/>
      <c r="AG252" s="129"/>
      <c r="AH252" s="129"/>
      <c r="AI252" s="129"/>
      <c r="AJ252" s="129"/>
    </row>
    <row r="253" spans="2:39" ht="3.95" customHeight="1" outlineLevel="1">
      <c r="B253" s="276"/>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c r="AC253" s="125"/>
      <c r="AD253" s="125"/>
      <c r="AE253" s="125"/>
      <c r="AF253" s="125"/>
      <c r="AG253" s="125"/>
      <c r="AH253" s="125"/>
      <c r="AI253" s="125"/>
      <c r="AJ253" s="125"/>
    </row>
    <row r="254" spans="2:39" outlineLevel="1">
      <c r="B254" s="276"/>
      <c r="C254" s="179" t="s">
        <v>76</v>
      </c>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c r="AC254" s="129"/>
      <c r="AD254" s="129"/>
      <c r="AE254" s="129"/>
      <c r="AF254" s="129"/>
      <c r="AG254" s="129"/>
      <c r="AH254" s="129"/>
      <c r="AI254" s="129"/>
      <c r="AJ254" s="129"/>
    </row>
    <row r="255" spans="2:39" outlineLevel="1">
      <c r="B255" s="276"/>
      <c r="C255" s="179" t="s">
        <v>77</v>
      </c>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c r="AC255" s="129"/>
      <c r="AD255" s="129"/>
      <c r="AE255" s="129"/>
      <c r="AF255" s="129"/>
      <c r="AG255" s="129"/>
      <c r="AH255" s="129"/>
      <c r="AI255" s="129"/>
      <c r="AJ255" s="129"/>
    </row>
    <row r="256" spans="2:39" outlineLevel="1">
      <c r="B256" s="276"/>
      <c r="C256" s="179" t="s">
        <v>78</v>
      </c>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c r="AC256" s="129"/>
      <c r="AD256" s="129"/>
      <c r="AE256" s="129"/>
      <c r="AF256" s="129"/>
      <c r="AG256" s="129"/>
      <c r="AH256" s="129"/>
      <c r="AI256" s="129"/>
      <c r="AJ256" s="129"/>
    </row>
    <row r="257" spans="2:36" outlineLevel="1">
      <c r="B257" s="276"/>
      <c r="C257" s="179" t="s">
        <v>79</v>
      </c>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c r="AC257" s="129"/>
      <c r="AD257" s="129"/>
      <c r="AE257" s="129"/>
      <c r="AF257" s="129"/>
      <c r="AG257" s="129"/>
      <c r="AH257" s="129"/>
      <c r="AI257" s="129"/>
      <c r="AJ257" s="129"/>
    </row>
    <row r="258" spans="2:36" ht="3.95" customHeight="1" outlineLevel="1">
      <c r="B258" s="276"/>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c r="AC258" s="125"/>
      <c r="AD258" s="125"/>
      <c r="AE258" s="125"/>
      <c r="AF258" s="125"/>
      <c r="AG258" s="125"/>
      <c r="AH258" s="125"/>
      <c r="AI258" s="125"/>
      <c r="AJ258" s="125"/>
    </row>
    <row r="259" spans="2:36" outlineLevel="1">
      <c r="B259" s="276"/>
      <c r="C259" s="179" t="s">
        <v>80</v>
      </c>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c r="AC259" s="129"/>
      <c r="AD259" s="129"/>
      <c r="AE259" s="129"/>
      <c r="AF259" s="129"/>
      <c r="AG259" s="129"/>
      <c r="AH259" s="129"/>
      <c r="AI259" s="129"/>
      <c r="AJ259" s="129"/>
    </row>
    <row r="260" spans="2:36" outlineLevel="1">
      <c r="B260" s="276"/>
      <c r="C260" s="179" t="s">
        <v>81</v>
      </c>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c r="AC260" s="129"/>
      <c r="AD260" s="129"/>
      <c r="AE260" s="129"/>
      <c r="AF260" s="129"/>
      <c r="AG260" s="129"/>
      <c r="AH260" s="129"/>
      <c r="AI260" s="129"/>
      <c r="AJ260" s="129"/>
    </row>
    <row r="261" spans="2:36" outlineLevel="1">
      <c r="B261" s="276"/>
      <c r="C261" s="179" t="s">
        <v>82</v>
      </c>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c r="AC261" s="129"/>
      <c r="AD261" s="129"/>
      <c r="AE261" s="129"/>
      <c r="AF261" s="129"/>
      <c r="AG261" s="129"/>
      <c r="AH261" s="129"/>
      <c r="AI261" s="129"/>
      <c r="AJ261" s="129"/>
    </row>
    <row r="262" spans="2:36" outlineLevel="1">
      <c r="B262" s="276"/>
      <c r="C262" s="179" t="s">
        <v>83</v>
      </c>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c r="AC262" s="129"/>
      <c r="AD262" s="129"/>
      <c r="AE262" s="129"/>
      <c r="AF262" s="129"/>
      <c r="AG262" s="129"/>
      <c r="AH262" s="129"/>
      <c r="AI262" s="129"/>
      <c r="AJ262" s="129"/>
    </row>
    <row r="263" spans="2:36" ht="3.95" customHeight="1" outlineLevel="1">
      <c r="B263" s="276"/>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c r="AC263" s="125"/>
      <c r="AD263" s="125"/>
      <c r="AE263" s="125"/>
      <c r="AF263" s="125"/>
      <c r="AG263" s="125"/>
      <c r="AH263" s="125"/>
      <c r="AI263" s="125"/>
      <c r="AJ263" s="125"/>
    </row>
    <row r="264" spans="2:36" outlineLevel="1">
      <c r="B264" s="276"/>
      <c r="C264" s="179" t="s">
        <v>84</v>
      </c>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c r="AC264" s="129"/>
      <c r="AD264" s="129"/>
      <c r="AE264" s="129"/>
      <c r="AF264" s="129"/>
      <c r="AG264" s="129"/>
      <c r="AH264" s="129"/>
      <c r="AI264" s="129"/>
      <c r="AJ264" s="129"/>
    </row>
    <row r="265" spans="2:36" outlineLevel="1">
      <c r="B265" s="276"/>
      <c r="C265" s="179" t="s">
        <v>85</v>
      </c>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c r="AC265" s="129"/>
      <c r="AD265" s="129"/>
      <c r="AE265" s="129"/>
      <c r="AF265" s="129"/>
      <c r="AG265" s="129"/>
      <c r="AH265" s="129"/>
      <c r="AI265" s="129"/>
      <c r="AJ265" s="129"/>
    </row>
    <row r="266" spans="2:36" outlineLevel="1">
      <c r="B266" s="276"/>
      <c r="C266" s="179" t="s">
        <v>86</v>
      </c>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c r="AC266" s="129"/>
      <c r="AD266" s="129"/>
      <c r="AE266" s="129"/>
      <c r="AF266" s="129"/>
      <c r="AG266" s="129"/>
      <c r="AH266" s="129"/>
      <c r="AI266" s="129"/>
      <c r="AJ266" s="129"/>
    </row>
    <row r="267" spans="2:36" outlineLevel="1">
      <c r="B267" s="276"/>
      <c r="C267" s="179" t="s">
        <v>87</v>
      </c>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c r="AC267" s="129"/>
      <c r="AD267" s="129"/>
      <c r="AE267" s="129"/>
      <c r="AF267" s="129"/>
      <c r="AG267" s="129"/>
      <c r="AH267" s="129"/>
      <c r="AI267" s="129"/>
      <c r="AJ267" s="129"/>
    </row>
    <row r="268" spans="2:36" ht="3.95" customHeight="1" outlineLevel="1">
      <c r="B268" s="276"/>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c r="AC268" s="125"/>
      <c r="AD268" s="125"/>
      <c r="AE268" s="125"/>
      <c r="AF268" s="125"/>
      <c r="AG268" s="125"/>
      <c r="AH268" s="125"/>
      <c r="AI268" s="125"/>
      <c r="AJ268" s="125"/>
    </row>
    <row r="269" spans="2:36" outlineLevel="1">
      <c r="B269" s="276"/>
      <c r="C269" s="182" t="s">
        <v>97</v>
      </c>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c r="AC269" s="129"/>
      <c r="AD269" s="129"/>
      <c r="AE269" s="129"/>
      <c r="AF269" s="129"/>
      <c r="AG269" s="129"/>
      <c r="AH269" s="129"/>
      <c r="AI269" s="129"/>
      <c r="AJ269" s="129"/>
    </row>
    <row r="270" spans="2:36" ht="3.95" customHeight="1" outlineLevel="1">
      <c r="B270" s="276"/>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c r="AC270" s="125"/>
      <c r="AD270" s="125"/>
      <c r="AE270" s="125"/>
      <c r="AF270" s="125"/>
      <c r="AG270" s="125"/>
      <c r="AH270" s="125"/>
      <c r="AI270" s="125"/>
      <c r="AJ270" s="125"/>
    </row>
    <row r="271" spans="2:36" ht="25.5" outlineLevel="1">
      <c r="B271" s="276"/>
      <c r="C271" s="143" t="s">
        <v>102</v>
      </c>
      <c r="G271" s="126" t="str">
        <f>IF(COUNT(G244:G269)=0,"-",SUMPRODUCT(Konfiguration!$E$6:$E$31,G244:G269))</f>
        <v>-</v>
      </c>
      <c r="H271" s="126" t="str">
        <f>IF(COUNT(H244:H269)=0,"-",SUMPRODUCT(Konfiguration!$E$6:$E$31,H244:H269))</f>
        <v>-</v>
      </c>
      <c r="I271" s="126" t="str">
        <f>IF(COUNT(I244:I269)=0,"-",SUMPRODUCT(Konfiguration!$E$6:$E$31,I244:I269))</f>
        <v>-</v>
      </c>
      <c r="J271" s="126" t="str">
        <f>IF(COUNT(J244:J269)=0,"-",SUMPRODUCT(Konfiguration!$E$6:$E$31,J244:J269))</f>
        <v>-</v>
      </c>
      <c r="K271" s="126" t="str">
        <f>IF(COUNT(K244:K269)=0,"-",SUMPRODUCT(Konfiguration!$E$6:$E$31,K244:K269))</f>
        <v>-</v>
      </c>
      <c r="L271" s="126" t="str">
        <f>IF(COUNT(L244:L269)=0,"-",SUMPRODUCT(Konfiguration!$E$6:$E$31,L244:L269))</f>
        <v>-</v>
      </c>
      <c r="M271" s="126" t="str">
        <f>IF(COUNT(M244:M269)=0,"-",SUMPRODUCT(Konfiguration!$E$6:$E$31,M244:M269))</f>
        <v>-</v>
      </c>
      <c r="N271" s="126" t="str">
        <f>IF(COUNT(N244:N269)=0,"-",SUMPRODUCT(Konfiguration!$E$6:$E$31,N244:N269))</f>
        <v>-</v>
      </c>
      <c r="O271" s="126" t="str">
        <f>IF(COUNT(O244:O269)=0,"-",SUMPRODUCT(Konfiguration!$E$6:$E$31,O244:O269))</f>
        <v>-</v>
      </c>
      <c r="P271" s="126" t="str">
        <f>IF(COUNT(P244:P269)=0,"-",SUMPRODUCT(Konfiguration!$E$6:$E$31,P244:P269))</f>
        <v>-</v>
      </c>
      <c r="Q271" s="126" t="str">
        <f>IF(COUNT(Q244:Q269)=0,"-",SUMPRODUCT(Konfiguration!$E$6:$E$31,Q244:Q269))</f>
        <v>-</v>
      </c>
      <c r="R271" s="126" t="str">
        <f>IF(COUNT(R244:R269)=0,"-",SUMPRODUCT(Konfiguration!$E$6:$E$31,R244:R269))</f>
        <v>-</v>
      </c>
      <c r="S271" s="126" t="str">
        <f>IF(COUNT(S244:S269)=0,"-",SUMPRODUCT(Konfiguration!$E$6:$E$31,S244:S269))</f>
        <v>-</v>
      </c>
      <c r="T271" s="126" t="str">
        <f>IF(COUNT(T244:T269)=0,"-",SUMPRODUCT(Konfiguration!$E$6:$E$31,T244:T269))</f>
        <v>-</v>
      </c>
      <c r="U271" s="126" t="str">
        <f>IF(COUNT(U244:U269)=0,"-",SUMPRODUCT(Konfiguration!$E$6:$E$31,U244:U269))</f>
        <v>-</v>
      </c>
      <c r="V271" s="126" t="str">
        <f>IF(COUNT(V244:V269)=0,"-",SUMPRODUCT(Konfiguration!$E$6:$E$31,V244:V269))</f>
        <v>-</v>
      </c>
      <c r="W271" s="126" t="str">
        <f>IF(COUNT(W244:W269)=0,"-",SUMPRODUCT(Konfiguration!$E$6:$E$31,W244:W269))</f>
        <v>-</v>
      </c>
      <c r="X271" s="126" t="str">
        <f>IF(COUNT(X244:X269)=0,"-",SUMPRODUCT(Konfiguration!$E$6:$E$31,X244:X269))</f>
        <v>-</v>
      </c>
      <c r="Y271" s="126" t="str">
        <f>IF(COUNT(Y244:Y269)=0,"-",SUMPRODUCT(Konfiguration!$E$6:$E$31,Y244:Y269))</f>
        <v>-</v>
      </c>
      <c r="Z271" s="126" t="str">
        <f>IF(COUNT(Z244:Z269)=0,"-",SUMPRODUCT(Konfiguration!$E$6:$E$31,Z244:Z269))</f>
        <v>-</v>
      </c>
      <c r="AA271" s="126" t="str">
        <f>IF(COUNT(AA244:AA269)=0,"-",SUMPRODUCT(Konfiguration!$E$6:$E$31,AA244:AA269))</f>
        <v>-</v>
      </c>
      <c r="AB271" s="126" t="str">
        <f>IF(COUNT(AB244:AB269)=0,"-",SUMPRODUCT(Konfiguration!$E$6:$E$31,AB244:AB269))</f>
        <v>-</v>
      </c>
      <c r="AC271" s="126" t="str">
        <f>IF(COUNT(AC244:AC269)=0,"-",SUMPRODUCT(Konfiguration!$E$6:$E$31,AC244:AC269))</f>
        <v>-</v>
      </c>
      <c r="AD271" s="126" t="str">
        <f>IF(COUNT(AD244:AD269)=0,"-",SUMPRODUCT(Konfiguration!$E$6:$E$31,AD244:AD269))</f>
        <v>-</v>
      </c>
      <c r="AE271" s="126" t="str">
        <f>IF(COUNT(AE244:AE269)=0,"-",SUMPRODUCT(Konfiguration!$E$6:$E$31,AE244:AE269))</f>
        <v>-</v>
      </c>
      <c r="AF271" s="126" t="str">
        <f>IF(COUNT(AF244:AF269)=0,"-",SUMPRODUCT(Konfiguration!$E$6:$E$31,AF244:AF269))</f>
        <v>-</v>
      </c>
      <c r="AG271" s="126" t="str">
        <f>IF(COUNT(AG244:AG269)=0,"-",SUMPRODUCT(Konfiguration!$E$6:$E$31,AG244:AG269))</f>
        <v>-</v>
      </c>
      <c r="AH271" s="126" t="str">
        <f>IF(COUNT(AH244:AH269)=0,"-",SUMPRODUCT(Konfiguration!$E$6:$E$31,AH244:AH269))</f>
        <v>-</v>
      </c>
      <c r="AI271" s="126" t="str">
        <f>IF(COUNT(AI244:AI269)=0,"-",SUMPRODUCT(Konfiguration!$E$6:$E$31,AI244:AI269))</f>
        <v>-</v>
      </c>
      <c r="AJ271" s="126" t="str">
        <f>IF(COUNT(AJ244:AJ269)=0,"-",SUMPRODUCT(Konfiguration!$E$6:$E$31,AJ244:AJ269))</f>
        <v>-</v>
      </c>
    </row>
    <row r="272" spans="2:36" ht="25.5" outlineLevel="1">
      <c r="B272" s="276"/>
      <c r="C272" s="143" t="s">
        <v>103</v>
      </c>
      <c r="G272" s="127" t="str">
        <f>IFERROR(G271/60,"")</f>
        <v/>
      </c>
      <c r="H272" s="127" t="str">
        <f>IFERROR(H271/60,"")</f>
        <v/>
      </c>
      <c r="I272" s="127" t="str">
        <f t="shared" ref="I272" si="232">IFERROR(I271/60,"")</f>
        <v/>
      </c>
      <c r="J272" s="127" t="str">
        <f t="shared" ref="J272" si="233">IFERROR(J271/60,"")</f>
        <v/>
      </c>
      <c r="K272" s="127" t="str">
        <f t="shared" ref="K272" si="234">IFERROR(K271/60,"")</f>
        <v/>
      </c>
      <c r="L272" s="127" t="str">
        <f t="shared" ref="L272" si="235">IFERROR(L271/60,"")</f>
        <v/>
      </c>
      <c r="M272" s="127" t="str">
        <f t="shared" ref="M272" si="236">IFERROR(M271/60,"")</f>
        <v/>
      </c>
      <c r="N272" s="127" t="str">
        <f t="shared" ref="N272" si="237">IFERROR(N271/60,"")</f>
        <v/>
      </c>
      <c r="O272" s="127" t="str">
        <f t="shared" ref="O272" si="238">IFERROR(O271/60,"")</f>
        <v/>
      </c>
      <c r="P272" s="127" t="str">
        <f t="shared" ref="P272" si="239">IFERROR(P271/60,"")</f>
        <v/>
      </c>
      <c r="Q272" s="127" t="str">
        <f t="shared" ref="Q272" si="240">IFERROR(Q271/60,"")</f>
        <v/>
      </c>
      <c r="R272" s="127" t="str">
        <f t="shared" ref="R272" si="241">IFERROR(R271/60,"")</f>
        <v/>
      </c>
      <c r="S272" s="127" t="str">
        <f t="shared" ref="S272" si="242">IFERROR(S271/60,"")</f>
        <v/>
      </c>
      <c r="T272" s="127" t="str">
        <f t="shared" ref="T272" si="243">IFERROR(T271/60,"")</f>
        <v/>
      </c>
      <c r="U272" s="127" t="str">
        <f t="shared" ref="U272" si="244">IFERROR(U271/60,"")</f>
        <v/>
      </c>
      <c r="V272" s="127" t="str">
        <f t="shared" ref="V272" si="245">IFERROR(V271/60,"")</f>
        <v/>
      </c>
      <c r="W272" s="127" t="str">
        <f t="shared" ref="W272" si="246">IFERROR(W271/60,"")</f>
        <v/>
      </c>
      <c r="X272" s="127" t="str">
        <f t="shared" ref="X272" si="247">IFERROR(X271/60,"")</f>
        <v/>
      </c>
      <c r="Y272" s="127" t="str">
        <f t="shared" ref="Y272" si="248">IFERROR(Y271/60,"")</f>
        <v/>
      </c>
      <c r="Z272" s="127" t="str">
        <f t="shared" ref="Z272" si="249">IFERROR(Z271/60,"")</f>
        <v/>
      </c>
      <c r="AA272" s="127" t="str">
        <f t="shared" ref="AA272" si="250">IFERROR(AA271/60,"")</f>
        <v/>
      </c>
      <c r="AB272" s="127" t="str">
        <f t="shared" ref="AB272" si="251">IFERROR(AB271/60,"")</f>
        <v/>
      </c>
      <c r="AC272" s="127" t="str">
        <f t="shared" ref="AC272" si="252">IFERROR(AC271/60,"")</f>
        <v/>
      </c>
      <c r="AD272" s="127" t="str">
        <f t="shared" ref="AD272" si="253">IFERROR(AD271/60,"")</f>
        <v/>
      </c>
      <c r="AE272" s="127" t="str">
        <f t="shared" ref="AE272" si="254">IFERROR(AE271/60,"")</f>
        <v/>
      </c>
      <c r="AF272" s="127" t="str">
        <f t="shared" ref="AF272" si="255">IFERROR(AF271/60,"")</f>
        <v/>
      </c>
      <c r="AG272" s="127" t="str">
        <f t="shared" ref="AG272" si="256">IFERROR(AG271/60,"")</f>
        <v/>
      </c>
      <c r="AH272" s="127" t="str">
        <f t="shared" ref="AH272" si="257">IFERROR(AH271/60,"")</f>
        <v/>
      </c>
      <c r="AI272" s="127" t="str">
        <f t="shared" ref="AI272" si="258">IFERROR(AI271/60,"")</f>
        <v/>
      </c>
      <c r="AJ272" s="127" t="str">
        <f t="shared" ref="AJ272" si="259">IFERROR(AJ271/60,"")</f>
        <v/>
      </c>
    </row>
    <row r="273" spans="2:46" ht="3.95" customHeight="1" outlineLevel="1">
      <c r="B273" s="276"/>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c r="AC273" s="125"/>
      <c r="AD273" s="125"/>
      <c r="AE273" s="125"/>
      <c r="AF273" s="125"/>
      <c r="AG273" s="125"/>
      <c r="AH273" s="125"/>
      <c r="AI273" s="125"/>
      <c r="AJ273" s="125"/>
      <c r="AK273" s="125"/>
    </row>
    <row r="274" spans="2:46" outlineLevel="1">
      <c r="B274" s="277"/>
      <c r="C274" s="190" t="s">
        <v>324</v>
      </c>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c r="AC274" s="130"/>
      <c r="AD274" s="130"/>
      <c r="AE274" s="130"/>
      <c r="AF274" s="130"/>
      <c r="AG274" s="130"/>
      <c r="AH274" s="130"/>
      <c r="AI274" s="130"/>
      <c r="AJ274" s="130"/>
      <c r="AM274" s="238">
        <f>ROUND(IFERROR(AVERAGE(G274:AK274),0),2)</f>
        <v>0</v>
      </c>
    </row>
    <row r="275" spans="2:46" ht="3.95" customHeight="1" outlineLevel="1">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c r="AC275" s="125"/>
      <c r="AD275" s="125"/>
      <c r="AE275" s="125"/>
      <c r="AF275" s="125"/>
      <c r="AG275" s="125"/>
      <c r="AH275" s="125"/>
      <c r="AI275" s="125"/>
      <c r="AJ275" s="125"/>
      <c r="AM275" s="125"/>
    </row>
    <row r="276" spans="2:46" ht="68.45" customHeight="1" outlineLevel="1">
      <c r="B276" s="275" t="s">
        <v>88</v>
      </c>
      <c r="C276" s="154" t="s">
        <v>323</v>
      </c>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M276" s="238">
        <f>ROUND(IFERROR(AVERAGE(G276:AK276),0),2)</f>
        <v>0</v>
      </c>
    </row>
    <row r="277" spans="2:46" ht="3.95" customHeight="1" outlineLevel="1">
      <c r="B277" s="276"/>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c r="AC277" s="125"/>
      <c r="AD277" s="125"/>
      <c r="AE277" s="125"/>
      <c r="AF277" s="125"/>
      <c r="AG277" s="125"/>
      <c r="AH277" s="125"/>
      <c r="AI277" s="125"/>
      <c r="AJ277" s="125"/>
    </row>
    <row r="278" spans="2:46" ht="51" outlineLevel="1">
      <c r="B278" s="276"/>
      <c r="C278" s="143" t="s">
        <v>157</v>
      </c>
      <c r="G278" s="126" t="str">
        <f>IFERROR(IF(OR(G276=0,G276=""),"-",IF((G276/Jan!$AK$15*Konfiguration!$H$24)&lt;Konfiguration!$H$24,Konfiguration!$H$24*60,(G276/Jan!$AK$15*Konfiguration!$H$24*60))),"")</f>
        <v>-</v>
      </c>
      <c r="H278" s="126" t="str">
        <f>IFERROR(IF(OR(H276=0,H276=""),"-",IF((H276/Jan!$AK$15*Konfiguration!$H$24)&lt;Konfiguration!$H$24,Konfiguration!$H$24*60,(H276/Jan!$AK$15*Konfiguration!$H$24*60))),"")</f>
        <v>-</v>
      </c>
      <c r="I278" s="126" t="str">
        <f>IFERROR(IF(OR(I276=0,I276=""),"-",IF((I276/Jan!$AK$15*Konfiguration!$H$24)&lt;Konfiguration!$H$24,Konfiguration!$H$24*60,(I276/Jan!$AK$15*Konfiguration!$H$24*60))),"")</f>
        <v>-</v>
      </c>
      <c r="J278" s="126" t="str">
        <f>IFERROR(IF(OR(J276=0,J276=""),"-",IF((J276/Jan!$AK$15*Konfiguration!$H$24)&lt;Konfiguration!$H$24,Konfiguration!$H$24*60,(J276/Jan!$AK$15*Konfiguration!$H$24*60))),"")</f>
        <v>-</v>
      </c>
      <c r="K278" s="126" t="str">
        <f>IFERROR(IF(OR(K276=0,K276=""),"-",IF((K276/Jan!$AK$15*Konfiguration!$H$24)&lt;Konfiguration!$H$24,Konfiguration!$H$24*60,(K276/Jan!$AK$15*Konfiguration!$H$24*60))),"")</f>
        <v>-</v>
      </c>
      <c r="L278" s="126" t="str">
        <f>IFERROR(IF(OR(L276=0,L276=""),"-",IF((L276/Jan!$AK$15*Konfiguration!$H$24)&lt;Konfiguration!$H$24,Konfiguration!$H$24*60,(L276/Jan!$AK$15*Konfiguration!$H$24*60))),"")</f>
        <v>-</v>
      </c>
      <c r="M278" s="126" t="str">
        <f>IFERROR(IF(OR(M276=0,M276=""),"-",IF((M276/Jan!$AK$15*Konfiguration!$H$24)&lt;Konfiguration!$H$24,Konfiguration!$H$24*60,(M276/Jan!$AK$15*Konfiguration!$H$24*60))),"")</f>
        <v>-</v>
      </c>
      <c r="N278" s="126" t="str">
        <f>IFERROR(IF(OR(N276=0,N276=""),"-",IF((N276/Jan!$AK$15*Konfiguration!$H$24)&lt;Konfiguration!$H$24,Konfiguration!$H$24*60,(N276/Jan!$AK$15*Konfiguration!$H$24*60))),"")</f>
        <v>-</v>
      </c>
      <c r="O278" s="126" t="str">
        <f>IFERROR(IF(OR(O276=0,O276=""),"-",IF((O276/Jan!$AK$15*Konfiguration!$H$24)&lt;Konfiguration!$H$24,Konfiguration!$H$24*60,(O276/Jan!$AK$15*Konfiguration!$H$24*60))),"")</f>
        <v>-</v>
      </c>
      <c r="P278" s="126" t="str">
        <f>IFERROR(IF(OR(P276=0,P276=""),"-",IF((P276/Jan!$AK$15*Konfiguration!$H$24)&lt;Konfiguration!$H$24,Konfiguration!$H$24*60,(P276/Jan!$AK$15*Konfiguration!$H$24*60))),"")</f>
        <v>-</v>
      </c>
      <c r="Q278" s="126" t="str">
        <f>IFERROR(IF(OR(Q276=0,Q276=""),"-",IF((Q276/Jan!$AK$15*Konfiguration!$H$24)&lt;Konfiguration!$H$24,Konfiguration!$H$24*60,(Q276/Jan!$AK$15*Konfiguration!$H$24*60))),"")</f>
        <v>-</v>
      </c>
      <c r="R278" s="126" t="str">
        <f>IFERROR(IF(OR(R276=0,R276=""),"-",IF((R276/Jan!$AK$15*Konfiguration!$H$24)&lt;Konfiguration!$H$24,Konfiguration!$H$24*60,(R276/Jan!$AK$15*Konfiguration!$H$24*60))),"")</f>
        <v>-</v>
      </c>
      <c r="S278" s="126" t="str">
        <f>IFERROR(IF(OR(S276=0,S276=""),"-",IF((S276/Jan!$AK$15*Konfiguration!$H$24)&lt;Konfiguration!$H$24,Konfiguration!$H$24*60,(S276/Jan!$AK$15*Konfiguration!$H$24*60))),"")</f>
        <v>-</v>
      </c>
      <c r="T278" s="126" t="str">
        <f>IFERROR(IF(OR(T276=0,T276=""),"-",IF((T276/Jan!$AK$15*Konfiguration!$H$24)&lt;Konfiguration!$H$24,Konfiguration!$H$24*60,(T276/Jan!$AK$15*Konfiguration!$H$24*60))),"")</f>
        <v>-</v>
      </c>
      <c r="U278" s="126" t="str">
        <f>IFERROR(IF(OR(U276=0,U276=""),"-",IF((U276/Jan!$AK$15*Konfiguration!$H$24)&lt;Konfiguration!$H$24,Konfiguration!$H$24*60,(U276/Jan!$AK$15*Konfiguration!$H$24*60))),"")</f>
        <v>-</v>
      </c>
      <c r="V278" s="126" t="str">
        <f>IFERROR(IF(OR(V276=0,V276=""),"-",IF((V276/Jan!$AK$15*Konfiguration!$H$24)&lt;Konfiguration!$H$24,Konfiguration!$H$24*60,(V276/Jan!$AK$15*Konfiguration!$H$24*60))),"")</f>
        <v>-</v>
      </c>
      <c r="W278" s="126" t="str">
        <f>IFERROR(IF(OR(W276=0,W276=""),"-",IF((W276/Jan!$AK$15*Konfiguration!$H$24)&lt;Konfiguration!$H$24,Konfiguration!$H$24*60,(W276/Jan!$AK$15*Konfiguration!$H$24*60))),"")</f>
        <v>-</v>
      </c>
      <c r="X278" s="126" t="str">
        <f>IFERROR(IF(OR(X276=0,X276=""),"-",IF((X276/Jan!$AK$15*Konfiguration!$H$24)&lt;Konfiguration!$H$24,Konfiguration!$H$24*60,(X276/Jan!$AK$15*Konfiguration!$H$24*60))),"")</f>
        <v>-</v>
      </c>
      <c r="Y278" s="126" t="str">
        <f>IFERROR(IF(OR(Y276=0,Y276=""),"-",IF((Y276/Jan!$AK$15*Konfiguration!$H$24)&lt;Konfiguration!$H$24,Konfiguration!$H$24*60,(Y276/Jan!$AK$15*Konfiguration!$H$24*60))),"")</f>
        <v>-</v>
      </c>
      <c r="Z278" s="126" t="str">
        <f>IFERROR(IF(OR(Z276=0,Z276=""),"-",IF((Z276/Jan!$AK$15*Konfiguration!$H$24)&lt;Konfiguration!$H$24,Konfiguration!$H$24*60,(Z276/Jan!$AK$15*Konfiguration!$H$24*60))),"")</f>
        <v>-</v>
      </c>
      <c r="AA278" s="126" t="str">
        <f>IFERROR(IF(OR(AA276=0,AA276=""),"-",IF((AA276/Jan!$AK$15*Konfiguration!$H$24)&lt;Konfiguration!$H$24,Konfiguration!$H$24*60,(AA276/Jan!$AK$15*Konfiguration!$H$24*60))),"")</f>
        <v>-</v>
      </c>
      <c r="AB278" s="126" t="str">
        <f>IFERROR(IF(OR(AB276=0,AB276=""),"-",IF((AB276/Jan!$AK$15*Konfiguration!$H$24)&lt;Konfiguration!$H$24,Konfiguration!$H$24*60,(AB276/Jan!$AK$15*Konfiguration!$H$24*60))),"")</f>
        <v>-</v>
      </c>
      <c r="AC278" s="126" t="str">
        <f>IFERROR(IF(OR(AC276=0,AC276=""),"-",IF((AC276/Jan!$AK$15*Konfiguration!$H$24)&lt;Konfiguration!$H$24,Konfiguration!$H$24*60,(AC276/Jan!$AK$15*Konfiguration!$H$24*60))),"")</f>
        <v>-</v>
      </c>
      <c r="AD278" s="126" t="str">
        <f>IFERROR(IF(OR(AD276=0,AD276=""),"-",IF((AD276/Jan!$AK$15*Konfiguration!$H$24)&lt;Konfiguration!$H$24,Konfiguration!$H$24*60,(AD276/Jan!$AK$15*Konfiguration!$H$24*60))),"")</f>
        <v>-</v>
      </c>
      <c r="AE278" s="126" t="str">
        <f>IFERROR(IF(OR(AE276=0,AE276=""),"-",IF((AE276/Jan!$AK$15*Konfiguration!$H$24)&lt;Konfiguration!$H$24,Konfiguration!$H$24*60,(AE276/Jan!$AK$15*Konfiguration!$H$24*60))),"")</f>
        <v>-</v>
      </c>
      <c r="AF278" s="126" t="str">
        <f>IFERROR(IF(OR(AF276=0,AF276=""),"-",IF((AF276/Jan!$AK$15*Konfiguration!$H$24)&lt;Konfiguration!$H$24,Konfiguration!$H$24*60,(AF276/Jan!$AK$15*Konfiguration!$H$24*60))),"")</f>
        <v>-</v>
      </c>
      <c r="AG278" s="126" t="str">
        <f>IFERROR(IF(OR(AG276=0,AG276=""),"-",IF((AG276/Jan!$AK$15*Konfiguration!$H$24)&lt;Konfiguration!$H$24,Konfiguration!$H$24*60,(AG276/Jan!$AK$15*Konfiguration!$H$24*60))),"")</f>
        <v>-</v>
      </c>
      <c r="AH278" s="126" t="str">
        <f>IFERROR(IF(OR(AH276=0,AH276=""),"-",IF((AH276/Jan!$AK$15*Konfiguration!$H$24)&lt;Konfiguration!$H$24,Konfiguration!$H$24*60,(AH276/Jan!$AK$15*Konfiguration!$H$24*60))),"")</f>
        <v>-</v>
      </c>
      <c r="AI278" s="126" t="str">
        <f>IFERROR(IF(OR(AI276=0,AI276=""),"-",IF((AI276/Jan!$AK$15*Konfiguration!$H$24)&lt;Konfiguration!$H$24,Konfiguration!$H$24*60,(AI276/Jan!$AK$15*Konfiguration!$H$24*60))),"")</f>
        <v>-</v>
      </c>
      <c r="AJ278" s="126" t="str">
        <f>IFERROR(IF(OR(AJ276=0,AJ276=""),"-",IF((AJ276/Jan!$AK$15*Konfiguration!$H$24)&lt;Konfiguration!$H$24,Konfiguration!$H$24*60,(AJ276/Jan!$AK$15*Konfiguration!$H$24*60))),"")</f>
        <v>-</v>
      </c>
    </row>
    <row r="279" spans="2:46" ht="25.5" outlineLevel="1">
      <c r="B279" s="277"/>
      <c r="C279" s="143" t="s">
        <v>136</v>
      </c>
      <c r="G279" s="127" t="str">
        <f>IF(G276="","",IFERROR(G278/60,0))</f>
        <v/>
      </c>
      <c r="H279" s="127" t="str">
        <f t="shared" ref="H279" si="260">IF(H276="","",IFERROR(H278/60,0))</f>
        <v/>
      </c>
      <c r="I279" s="127" t="str">
        <f t="shared" ref="I279" si="261">IF(I276="","",IFERROR(I278/60,0))</f>
        <v/>
      </c>
      <c r="J279" s="127" t="str">
        <f t="shared" ref="J279" si="262">IF(J276="","",IFERROR(J278/60,0))</f>
        <v/>
      </c>
      <c r="K279" s="127" t="str">
        <f t="shared" ref="K279" si="263">IF(K276="","",IFERROR(K278/60,0))</f>
        <v/>
      </c>
      <c r="L279" s="127" t="str">
        <f t="shared" ref="L279" si="264">IF(L276="","",IFERROR(L278/60,0))</f>
        <v/>
      </c>
      <c r="M279" s="127" t="str">
        <f t="shared" ref="M279" si="265">IF(M276="","",IFERROR(M278/60,0))</f>
        <v/>
      </c>
      <c r="N279" s="127" t="str">
        <f t="shared" ref="N279" si="266">IF(N276="","",IFERROR(N278/60,0))</f>
        <v/>
      </c>
      <c r="O279" s="127" t="str">
        <f t="shared" ref="O279" si="267">IF(O276="","",IFERROR(O278/60,0))</f>
        <v/>
      </c>
      <c r="P279" s="127" t="str">
        <f t="shared" ref="P279" si="268">IF(P276="","",IFERROR(P278/60,0))</f>
        <v/>
      </c>
      <c r="Q279" s="127" t="str">
        <f t="shared" ref="Q279" si="269">IF(Q276="","",IFERROR(Q278/60,0))</f>
        <v/>
      </c>
      <c r="R279" s="127" t="str">
        <f t="shared" ref="R279" si="270">IF(R276="","",IFERROR(R278/60,0))</f>
        <v/>
      </c>
      <c r="S279" s="127" t="str">
        <f t="shared" ref="S279" si="271">IF(S276="","",IFERROR(S278/60,0))</f>
        <v/>
      </c>
      <c r="T279" s="127" t="str">
        <f t="shared" ref="T279" si="272">IF(T276="","",IFERROR(T278/60,0))</f>
        <v/>
      </c>
      <c r="U279" s="127" t="str">
        <f t="shared" ref="U279" si="273">IF(U276="","",IFERROR(U278/60,0))</f>
        <v/>
      </c>
      <c r="V279" s="127" t="str">
        <f t="shared" ref="V279" si="274">IF(V276="","",IFERROR(V278/60,0))</f>
        <v/>
      </c>
      <c r="W279" s="127" t="str">
        <f t="shared" ref="W279" si="275">IF(W276="","",IFERROR(W278/60,0))</f>
        <v/>
      </c>
      <c r="X279" s="127" t="str">
        <f t="shared" ref="X279" si="276">IF(X276="","",IFERROR(X278/60,0))</f>
        <v/>
      </c>
      <c r="Y279" s="127" t="str">
        <f t="shared" ref="Y279" si="277">IF(Y276="","",IFERROR(Y278/60,0))</f>
        <v/>
      </c>
      <c r="Z279" s="127" t="str">
        <f t="shared" ref="Z279" si="278">IF(Z276="","",IFERROR(Z278/60,0))</f>
        <v/>
      </c>
      <c r="AA279" s="127" t="str">
        <f t="shared" ref="AA279" si="279">IF(AA276="","",IFERROR(AA278/60,0))</f>
        <v/>
      </c>
      <c r="AB279" s="127" t="str">
        <f t="shared" ref="AB279" si="280">IF(AB276="","",IFERROR(AB278/60,0))</f>
        <v/>
      </c>
      <c r="AC279" s="127" t="str">
        <f t="shared" ref="AC279" si="281">IF(AC276="","",IFERROR(AC278/60,0))</f>
        <v/>
      </c>
      <c r="AD279" s="127" t="str">
        <f t="shared" ref="AD279" si="282">IF(AD276="","",IFERROR(AD278/60,0))</f>
        <v/>
      </c>
      <c r="AE279" s="127" t="str">
        <f t="shared" ref="AE279" si="283">IF(AE276="","",IFERROR(AE278/60,0))</f>
        <v/>
      </c>
      <c r="AF279" s="127" t="str">
        <f t="shared" ref="AF279" si="284">IF(AF276="","",IFERROR(AF278/60,0))</f>
        <v/>
      </c>
      <c r="AG279" s="127" t="str">
        <f t="shared" ref="AG279" si="285">IF(AG276="","",IFERROR(AG278/60,0))</f>
        <v/>
      </c>
      <c r="AH279" s="127" t="str">
        <f t="shared" ref="AH279" si="286">IF(AH276="","",IFERROR(AH278/60,0))</f>
        <v/>
      </c>
      <c r="AI279" s="127" t="str">
        <f t="shared" ref="AI279" si="287">IF(AI276="","",IFERROR(AI278/60,0))</f>
        <v/>
      </c>
      <c r="AJ279" s="127" t="str">
        <f t="shared" ref="AJ279" si="288">IF(AJ276="","",IFERROR(AJ278/60,0))</f>
        <v/>
      </c>
    </row>
    <row r="280" spans="2:46"/>
    <row r="281" spans="2:46">
      <c r="AJ281" s="157"/>
    </row>
    <row r="282" spans="2:46" ht="26.25">
      <c r="B282" s="12" t="s">
        <v>115</v>
      </c>
    </row>
    <row r="283" spans="2:46" ht="3.95" customHeight="1">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c r="AC283" s="125"/>
      <c r="AD283" s="125"/>
      <c r="AE283" s="125"/>
      <c r="AF283" s="125"/>
      <c r="AG283" s="125"/>
      <c r="AH283" s="125"/>
      <c r="AI283" s="125"/>
      <c r="AJ283" s="125"/>
      <c r="AK283" s="125"/>
      <c r="AM283" s="125"/>
    </row>
    <row r="284" spans="2:46" customFormat="1" outlineLevel="1">
      <c r="B284" s="278" t="s">
        <v>195</v>
      </c>
      <c r="C284" s="278"/>
      <c r="E284" s="155">
        <f>$E$8</f>
        <v>16</v>
      </c>
      <c r="G284" s="124"/>
      <c r="I284" s="171"/>
      <c r="J284" s="163"/>
      <c r="K284" s="163"/>
      <c r="L284" s="163"/>
      <c r="M284" s="163"/>
      <c r="N284" s="163"/>
      <c r="O284" s="163"/>
      <c r="P284" s="163"/>
      <c r="Q284" s="163"/>
      <c r="R284" s="163"/>
      <c r="S284" s="163"/>
      <c r="T284" s="163"/>
      <c r="U284" s="163"/>
      <c r="AQ284" s="20"/>
      <c r="AR284" s="29" t="s">
        <v>9</v>
      </c>
      <c r="AS284" s="21"/>
      <c r="AT284" s="21"/>
    </row>
    <row r="285" spans="2:46" ht="3.95" customHeight="1" outlineLevel="1">
      <c r="E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c r="AC285" s="125"/>
      <c r="AD285" s="125"/>
      <c r="AE285" s="125"/>
      <c r="AF285" s="125"/>
      <c r="AG285" s="125"/>
      <c r="AH285" s="125"/>
      <c r="AI285" s="125"/>
      <c r="AJ285" s="125"/>
      <c r="AK285" s="125"/>
      <c r="AM285" s="125"/>
    </row>
    <row r="286" spans="2:46" customFormat="1" outlineLevel="1">
      <c r="B286" s="278" t="s">
        <v>226</v>
      </c>
      <c r="C286" s="278"/>
      <c r="E286" s="155">
        <f>$E$10</f>
        <v>1</v>
      </c>
      <c r="G286" s="124"/>
      <c r="I286" s="171"/>
      <c r="J286" s="163"/>
      <c r="K286" s="163"/>
      <c r="L286" s="163"/>
      <c r="M286" s="163"/>
      <c r="N286" s="163"/>
      <c r="O286" s="163"/>
      <c r="P286" s="163"/>
      <c r="Q286" s="163"/>
      <c r="R286" s="163"/>
      <c r="S286" s="163"/>
      <c r="T286" s="163"/>
      <c r="U286" s="163"/>
      <c r="AQ286" s="20"/>
      <c r="AR286" s="29" t="s">
        <v>9</v>
      </c>
      <c r="AS286" s="21"/>
      <c r="AT286" s="21"/>
    </row>
    <row r="287" spans="2:46" ht="3.95" customHeight="1" outlineLevel="1">
      <c r="E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c r="AC287" s="125"/>
      <c r="AD287" s="125"/>
      <c r="AE287" s="125"/>
      <c r="AF287" s="125"/>
      <c r="AG287" s="125"/>
      <c r="AH287" s="125"/>
      <c r="AI287" s="125"/>
      <c r="AJ287" s="125"/>
      <c r="AK287" s="125"/>
      <c r="AM287" s="125"/>
    </row>
    <row r="288" spans="2:46" outlineLevel="1">
      <c r="B288" s="279" t="s">
        <v>123</v>
      </c>
      <c r="C288" s="280"/>
      <c r="E288" s="155"/>
      <c r="H288" s="125"/>
      <c r="I288" s="171"/>
      <c r="J288" s="172"/>
      <c r="K288" s="172"/>
      <c r="L288" s="172"/>
      <c r="M288" s="172"/>
      <c r="N288" s="172"/>
      <c r="O288" s="172"/>
      <c r="P288" s="125"/>
      <c r="Q288" s="125"/>
      <c r="R288" s="125"/>
      <c r="S288" s="125"/>
      <c r="T288" s="125"/>
      <c r="U288" s="125"/>
      <c r="V288" s="125"/>
      <c r="W288" s="125"/>
      <c r="X288" s="125"/>
      <c r="Y288" s="125"/>
      <c r="Z288" s="125"/>
      <c r="AA288" s="125"/>
      <c r="AB288" s="125"/>
      <c r="AC288" s="125"/>
      <c r="AD288" s="125"/>
      <c r="AE288" s="125"/>
      <c r="AF288" s="125"/>
      <c r="AG288" s="125"/>
      <c r="AH288" s="125"/>
      <c r="AI288" s="125"/>
      <c r="AJ288" s="125"/>
      <c r="AK288" s="125"/>
      <c r="AM288" s="125"/>
    </row>
    <row r="289" spans="2:39" ht="3.95" customHeight="1" outlineLevel="1">
      <c r="B289" s="177"/>
      <c r="C289" s="177"/>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c r="AC289" s="125"/>
      <c r="AD289" s="125"/>
      <c r="AE289" s="125"/>
      <c r="AF289" s="125"/>
      <c r="AG289" s="125"/>
      <c r="AH289" s="125"/>
      <c r="AI289" s="125"/>
      <c r="AJ289" s="125"/>
      <c r="AK289" s="125"/>
      <c r="AM289" s="125"/>
    </row>
    <row r="290" spans="2:39" ht="55.5" customHeight="1" outlineLevel="1">
      <c r="B290" s="275" t="s">
        <v>72</v>
      </c>
      <c r="C290" s="181" t="s">
        <v>319</v>
      </c>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c r="AC290" s="128"/>
      <c r="AD290" s="128"/>
      <c r="AE290" s="128"/>
      <c r="AF290" s="128"/>
      <c r="AG290" s="128"/>
      <c r="AH290" s="128"/>
      <c r="AI290" s="128"/>
      <c r="AJ290" s="128"/>
      <c r="AK290" s="128"/>
      <c r="AM290" s="125"/>
    </row>
    <row r="291" spans="2:39" ht="53.1" customHeight="1" outlineLevel="1">
      <c r="B291" s="276"/>
      <c r="C291" s="180" t="s">
        <v>320</v>
      </c>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c r="AC291" s="128"/>
      <c r="AD291" s="128"/>
      <c r="AE291" s="128"/>
      <c r="AF291" s="128"/>
      <c r="AG291" s="128"/>
      <c r="AH291" s="128"/>
      <c r="AI291" s="128"/>
      <c r="AJ291" s="128"/>
      <c r="AK291" s="128"/>
      <c r="AM291" s="238">
        <f>ROUND(IFERROR(AVERAGE(G291:AK291),0),2)</f>
        <v>0</v>
      </c>
    </row>
    <row r="292" spans="2:39" ht="55.5" customHeight="1" outlineLevel="1">
      <c r="B292" s="276"/>
      <c r="C292" s="180" t="s">
        <v>321</v>
      </c>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c r="AC292" s="128"/>
      <c r="AD292" s="128"/>
      <c r="AE292" s="128"/>
      <c r="AF292" s="128"/>
      <c r="AG292" s="128"/>
      <c r="AH292" s="128"/>
      <c r="AI292" s="128"/>
      <c r="AJ292" s="128"/>
      <c r="AK292" s="128"/>
      <c r="AM292" s="238">
        <f>ROUND(IFERROR(AVERAGE(G292:AK292),0),2)</f>
        <v>0</v>
      </c>
    </row>
    <row r="293" spans="2:39" ht="3.95" customHeight="1" outlineLevel="1">
      <c r="B293" s="276"/>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c r="AC293" s="125"/>
      <c r="AD293" s="125"/>
      <c r="AE293" s="125"/>
      <c r="AF293" s="125"/>
      <c r="AG293" s="125"/>
      <c r="AH293" s="125"/>
      <c r="AI293" s="125"/>
      <c r="AJ293" s="125"/>
      <c r="AK293" s="125"/>
      <c r="AM293" s="125"/>
    </row>
    <row r="294" spans="2:39" ht="51" outlineLevel="1">
      <c r="B294" s="276"/>
      <c r="C294" s="180" t="s">
        <v>322</v>
      </c>
    </row>
    <row r="295" spans="2:39" outlineLevel="1">
      <c r="B295" s="276"/>
      <c r="C295" s="182" t="s">
        <v>189</v>
      </c>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c r="AC295" s="129"/>
      <c r="AD295" s="129"/>
      <c r="AE295" s="129"/>
      <c r="AF295" s="129"/>
      <c r="AG295" s="129"/>
      <c r="AH295" s="129"/>
      <c r="AI295" s="129"/>
      <c r="AJ295" s="129"/>
      <c r="AK295" s="129"/>
    </row>
    <row r="296" spans="2:39" outlineLevel="1">
      <c r="B296" s="276"/>
      <c r="C296" s="179" t="s">
        <v>73</v>
      </c>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c r="AC296" s="129"/>
      <c r="AD296" s="129"/>
      <c r="AE296" s="129"/>
      <c r="AF296" s="129"/>
      <c r="AG296" s="129"/>
      <c r="AH296" s="129"/>
      <c r="AI296" s="129"/>
      <c r="AJ296" s="129"/>
      <c r="AK296" s="129"/>
    </row>
    <row r="297" spans="2:39" outlineLevel="1">
      <c r="B297" s="276"/>
      <c r="C297" s="179" t="s">
        <v>74</v>
      </c>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c r="AC297" s="129"/>
      <c r="AD297" s="129"/>
      <c r="AE297" s="129"/>
      <c r="AF297" s="129"/>
      <c r="AG297" s="129"/>
      <c r="AH297" s="129"/>
      <c r="AI297" s="129"/>
      <c r="AJ297" s="129"/>
      <c r="AK297" s="129"/>
    </row>
    <row r="298" spans="2:39" outlineLevel="1">
      <c r="B298" s="276"/>
      <c r="C298" s="179" t="s">
        <v>75</v>
      </c>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c r="AC298" s="129"/>
      <c r="AD298" s="129"/>
      <c r="AE298" s="129"/>
      <c r="AF298" s="129"/>
      <c r="AG298" s="129"/>
      <c r="AH298" s="129"/>
      <c r="AI298" s="129"/>
      <c r="AJ298" s="129"/>
      <c r="AK298" s="129"/>
    </row>
    <row r="299" spans="2:39" ht="3.95" customHeight="1" outlineLevel="1">
      <c r="B299" s="276"/>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c r="AC299" s="125"/>
      <c r="AD299" s="125"/>
      <c r="AE299" s="125"/>
      <c r="AF299" s="125"/>
      <c r="AG299" s="125"/>
      <c r="AH299" s="125"/>
      <c r="AI299" s="125"/>
      <c r="AJ299" s="125"/>
      <c r="AK299" s="125"/>
    </row>
    <row r="300" spans="2:39" outlineLevel="1">
      <c r="B300" s="276"/>
      <c r="C300" s="179" t="s">
        <v>76</v>
      </c>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c r="AC300" s="129"/>
      <c r="AD300" s="129"/>
      <c r="AE300" s="129"/>
      <c r="AF300" s="129"/>
      <c r="AG300" s="129"/>
      <c r="AH300" s="129"/>
      <c r="AI300" s="129"/>
      <c r="AJ300" s="129"/>
      <c r="AK300" s="129"/>
    </row>
    <row r="301" spans="2:39" outlineLevel="1">
      <c r="B301" s="276"/>
      <c r="C301" s="179" t="s">
        <v>77</v>
      </c>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c r="AC301" s="129"/>
      <c r="AD301" s="129"/>
      <c r="AE301" s="129"/>
      <c r="AF301" s="129"/>
      <c r="AG301" s="129"/>
      <c r="AH301" s="129"/>
      <c r="AI301" s="129"/>
      <c r="AJ301" s="129"/>
      <c r="AK301" s="129"/>
    </row>
    <row r="302" spans="2:39" outlineLevel="1">
      <c r="B302" s="276"/>
      <c r="C302" s="179" t="s">
        <v>78</v>
      </c>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c r="AC302" s="129"/>
      <c r="AD302" s="129"/>
      <c r="AE302" s="129"/>
      <c r="AF302" s="129"/>
      <c r="AG302" s="129"/>
      <c r="AH302" s="129"/>
      <c r="AI302" s="129"/>
      <c r="AJ302" s="129"/>
      <c r="AK302" s="129"/>
    </row>
    <row r="303" spans="2:39" outlineLevel="1">
      <c r="B303" s="276"/>
      <c r="C303" s="179" t="s">
        <v>79</v>
      </c>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c r="AC303" s="129"/>
      <c r="AD303" s="129"/>
      <c r="AE303" s="129"/>
      <c r="AF303" s="129"/>
      <c r="AG303" s="129"/>
      <c r="AH303" s="129"/>
      <c r="AI303" s="129"/>
      <c r="AJ303" s="129"/>
      <c r="AK303" s="129"/>
    </row>
    <row r="304" spans="2:39" ht="3.95" customHeight="1" outlineLevel="1">
      <c r="B304" s="276"/>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c r="AC304" s="125"/>
      <c r="AD304" s="125"/>
      <c r="AE304" s="125"/>
      <c r="AF304" s="125"/>
      <c r="AG304" s="125"/>
      <c r="AH304" s="125"/>
      <c r="AI304" s="125"/>
      <c r="AJ304" s="125"/>
      <c r="AK304" s="125"/>
    </row>
    <row r="305" spans="2:39" outlineLevel="1">
      <c r="B305" s="276"/>
      <c r="C305" s="179" t="s">
        <v>80</v>
      </c>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c r="AC305" s="129"/>
      <c r="AD305" s="129"/>
      <c r="AE305" s="129"/>
      <c r="AF305" s="129"/>
      <c r="AG305" s="129"/>
      <c r="AH305" s="129"/>
      <c r="AI305" s="129"/>
      <c r="AJ305" s="129"/>
      <c r="AK305" s="129"/>
    </row>
    <row r="306" spans="2:39" outlineLevel="1">
      <c r="B306" s="276"/>
      <c r="C306" s="179" t="s">
        <v>81</v>
      </c>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c r="AC306" s="129"/>
      <c r="AD306" s="129"/>
      <c r="AE306" s="129"/>
      <c r="AF306" s="129"/>
      <c r="AG306" s="129"/>
      <c r="AH306" s="129"/>
      <c r="AI306" s="129"/>
      <c r="AJ306" s="129"/>
      <c r="AK306" s="129"/>
    </row>
    <row r="307" spans="2:39" outlineLevel="1">
      <c r="B307" s="276"/>
      <c r="C307" s="179" t="s">
        <v>82</v>
      </c>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c r="AC307" s="129"/>
      <c r="AD307" s="129"/>
      <c r="AE307" s="129"/>
      <c r="AF307" s="129"/>
      <c r="AG307" s="129"/>
      <c r="AH307" s="129"/>
      <c r="AI307" s="129"/>
      <c r="AJ307" s="129"/>
      <c r="AK307" s="129"/>
    </row>
    <row r="308" spans="2:39" outlineLevel="1">
      <c r="B308" s="276"/>
      <c r="C308" s="179" t="s">
        <v>83</v>
      </c>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c r="AC308" s="129"/>
      <c r="AD308" s="129"/>
      <c r="AE308" s="129"/>
      <c r="AF308" s="129"/>
      <c r="AG308" s="129"/>
      <c r="AH308" s="129"/>
      <c r="AI308" s="129"/>
      <c r="AJ308" s="129"/>
      <c r="AK308" s="129"/>
    </row>
    <row r="309" spans="2:39" ht="3.95" customHeight="1" outlineLevel="1">
      <c r="B309" s="276"/>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c r="AC309" s="125"/>
      <c r="AD309" s="125"/>
      <c r="AE309" s="125"/>
      <c r="AF309" s="125"/>
      <c r="AG309" s="125"/>
      <c r="AH309" s="125"/>
      <c r="AI309" s="125"/>
      <c r="AJ309" s="125"/>
      <c r="AK309" s="125"/>
    </row>
    <row r="310" spans="2:39" outlineLevel="1">
      <c r="B310" s="276"/>
      <c r="C310" s="179" t="s">
        <v>84</v>
      </c>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c r="AC310" s="129"/>
      <c r="AD310" s="129"/>
      <c r="AE310" s="129"/>
      <c r="AF310" s="129"/>
      <c r="AG310" s="129"/>
      <c r="AH310" s="129"/>
      <c r="AI310" s="129"/>
      <c r="AJ310" s="129"/>
      <c r="AK310" s="129"/>
    </row>
    <row r="311" spans="2:39" outlineLevel="1">
      <c r="B311" s="276"/>
      <c r="C311" s="179" t="s">
        <v>85</v>
      </c>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c r="AC311" s="129"/>
      <c r="AD311" s="129"/>
      <c r="AE311" s="129"/>
      <c r="AF311" s="129"/>
      <c r="AG311" s="129"/>
      <c r="AH311" s="129"/>
      <c r="AI311" s="129"/>
      <c r="AJ311" s="129"/>
      <c r="AK311" s="129"/>
    </row>
    <row r="312" spans="2:39" outlineLevel="1">
      <c r="B312" s="276"/>
      <c r="C312" s="179" t="s">
        <v>86</v>
      </c>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c r="AC312" s="129"/>
      <c r="AD312" s="129"/>
      <c r="AE312" s="129"/>
      <c r="AF312" s="129"/>
      <c r="AG312" s="129"/>
      <c r="AH312" s="129"/>
      <c r="AI312" s="129"/>
      <c r="AJ312" s="129"/>
      <c r="AK312" s="129"/>
    </row>
    <row r="313" spans="2:39" outlineLevel="1">
      <c r="B313" s="276"/>
      <c r="C313" s="179" t="s">
        <v>87</v>
      </c>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c r="AC313" s="129"/>
      <c r="AD313" s="129"/>
      <c r="AE313" s="129"/>
      <c r="AF313" s="129"/>
      <c r="AG313" s="129"/>
      <c r="AH313" s="129"/>
      <c r="AI313" s="129"/>
      <c r="AJ313" s="129"/>
      <c r="AK313" s="129"/>
    </row>
    <row r="314" spans="2:39" ht="3.95" customHeight="1" outlineLevel="1">
      <c r="B314" s="276"/>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c r="AC314" s="125"/>
      <c r="AD314" s="125"/>
      <c r="AE314" s="125"/>
      <c r="AF314" s="125"/>
      <c r="AG314" s="125"/>
      <c r="AH314" s="125"/>
      <c r="AI314" s="125"/>
      <c r="AJ314" s="125"/>
      <c r="AK314" s="125"/>
    </row>
    <row r="315" spans="2:39" outlineLevel="1">
      <c r="B315" s="276"/>
      <c r="C315" s="182" t="s">
        <v>97</v>
      </c>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c r="AC315" s="129"/>
      <c r="AD315" s="129"/>
      <c r="AE315" s="129"/>
      <c r="AF315" s="129"/>
      <c r="AG315" s="129"/>
      <c r="AH315" s="129"/>
      <c r="AI315" s="129"/>
      <c r="AJ315" s="129"/>
      <c r="AK315" s="129"/>
    </row>
    <row r="316" spans="2:39" ht="3.95" customHeight="1" outlineLevel="1">
      <c r="B316" s="276"/>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c r="AC316" s="125"/>
      <c r="AD316" s="125"/>
      <c r="AE316" s="125"/>
      <c r="AF316" s="125"/>
      <c r="AG316" s="125"/>
      <c r="AH316" s="125"/>
      <c r="AI316" s="125"/>
      <c r="AJ316" s="125"/>
      <c r="AK316" s="125"/>
    </row>
    <row r="317" spans="2:39" ht="25.5" outlineLevel="1">
      <c r="B317" s="276"/>
      <c r="C317" s="143" t="s">
        <v>102</v>
      </c>
      <c r="G317" s="126" t="str">
        <f>IF(COUNT(G290:G315)=0,"-",SUMPRODUCT(Konfiguration!$E$6:$E$31,G290:G315))</f>
        <v>-</v>
      </c>
      <c r="H317" s="126" t="str">
        <f>IF(COUNT(H290:H315)=0,"-",SUMPRODUCT(Konfiguration!$E$6:$E$31,H290:H315))</f>
        <v>-</v>
      </c>
      <c r="I317" s="126" t="str">
        <f>IF(COUNT(I290:I315)=0,"-",SUMPRODUCT(Konfiguration!$E$6:$E$31,I290:I315))</f>
        <v>-</v>
      </c>
      <c r="J317" s="126" t="str">
        <f>IF(COUNT(J290:J315)=0,"-",SUMPRODUCT(Konfiguration!$E$6:$E$31,J290:J315))</f>
        <v>-</v>
      </c>
      <c r="K317" s="126" t="str">
        <f>IF(COUNT(K290:K315)=0,"-",SUMPRODUCT(Konfiguration!$E$6:$E$31,K290:K315))</f>
        <v>-</v>
      </c>
      <c r="L317" s="126" t="str">
        <f>IF(COUNT(L290:L315)=0,"-",SUMPRODUCT(Konfiguration!$E$6:$E$31,L290:L315))</f>
        <v>-</v>
      </c>
      <c r="M317" s="126" t="str">
        <f>IF(COUNT(M290:M315)=0,"-",SUMPRODUCT(Konfiguration!$E$6:$E$31,M290:M315))</f>
        <v>-</v>
      </c>
      <c r="N317" s="126" t="str">
        <f>IF(COUNT(N290:N315)=0,"-",SUMPRODUCT(Konfiguration!$E$6:$E$31,N290:N315))</f>
        <v>-</v>
      </c>
      <c r="O317" s="126" t="str">
        <f>IF(COUNT(O290:O315)=0,"-",SUMPRODUCT(Konfiguration!$E$6:$E$31,O290:O315))</f>
        <v>-</v>
      </c>
      <c r="P317" s="126" t="str">
        <f>IF(COUNT(P290:P315)=0,"-",SUMPRODUCT(Konfiguration!$E$6:$E$31,P290:P315))</f>
        <v>-</v>
      </c>
      <c r="Q317" s="126" t="str">
        <f>IF(COUNT(Q290:Q315)=0,"-",SUMPRODUCT(Konfiguration!$E$6:$E$31,Q290:Q315))</f>
        <v>-</v>
      </c>
      <c r="R317" s="126" t="str">
        <f>IF(COUNT(R290:R315)=0,"-",SUMPRODUCT(Konfiguration!$E$6:$E$31,R290:R315))</f>
        <v>-</v>
      </c>
      <c r="S317" s="126" t="str">
        <f>IF(COUNT(S290:S315)=0,"-",SUMPRODUCT(Konfiguration!$E$6:$E$31,S290:S315))</f>
        <v>-</v>
      </c>
      <c r="T317" s="126" t="str">
        <f>IF(COUNT(T290:T315)=0,"-",SUMPRODUCT(Konfiguration!$E$6:$E$31,T290:T315))</f>
        <v>-</v>
      </c>
      <c r="U317" s="126" t="str">
        <f>IF(COUNT(U290:U315)=0,"-",SUMPRODUCT(Konfiguration!$E$6:$E$31,U290:U315))</f>
        <v>-</v>
      </c>
      <c r="V317" s="126" t="str">
        <f>IF(COUNT(V290:V315)=0,"-",SUMPRODUCT(Konfiguration!$E$6:$E$31,V290:V315))</f>
        <v>-</v>
      </c>
      <c r="W317" s="126" t="str">
        <f>IF(COUNT(W290:W315)=0,"-",SUMPRODUCT(Konfiguration!$E$6:$E$31,W290:W315))</f>
        <v>-</v>
      </c>
      <c r="X317" s="126" t="str">
        <f>IF(COUNT(X290:X315)=0,"-",SUMPRODUCT(Konfiguration!$E$6:$E$31,X290:X315))</f>
        <v>-</v>
      </c>
      <c r="Y317" s="126" t="str">
        <f>IF(COUNT(Y290:Y315)=0,"-",SUMPRODUCT(Konfiguration!$E$6:$E$31,Y290:Y315))</f>
        <v>-</v>
      </c>
      <c r="Z317" s="126" t="str">
        <f>IF(COUNT(Z290:Z315)=0,"-",SUMPRODUCT(Konfiguration!$E$6:$E$31,Z290:Z315))</f>
        <v>-</v>
      </c>
      <c r="AA317" s="126" t="str">
        <f>IF(COUNT(AA290:AA315)=0,"-",SUMPRODUCT(Konfiguration!$E$6:$E$31,AA290:AA315))</f>
        <v>-</v>
      </c>
      <c r="AB317" s="126" t="str">
        <f>IF(COUNT(AB290:AB315)=0,"-",SUMPRODUCT(Konfiguration!$E$6:$E$31,AB290:AB315))</f>
        <v>-</v>
      </c>
      <c r="AC317" s="126" t="str">
        <f>IF(COUNT(AC290:AC315)=0,"-",SUMPRODUCT(Konfiguration!$E$6:$E$31,AC290:AC315))</f>
        <v>-</v>
      </c>
      <c r="AD317" s="126" t="str">
        <f>IF(COUNT(AD290:AD315)=0,"-",SUMPRODUCT(Konfiguration!$E$6:$E$31,AD290:AD315))</f>
        <v>-</v>
      </c>
      <c r="AE317" s="126" t="str">
        <f>IF(COUNT(AE290:AE315)=0,"-",SUMPRODUCT(Konfiguration!$E$6:$E$31,AE290:AE315))</f>
        <v>-</v>
      </c>
      <c r="AF317" s="126" t="str">
        <f>IF(COUNT(AF290:AF315)=0,"-",SUMPRODUCT(Konfiguration!$E$6:$E$31,AF290:AF315))</f>
        <v>-</v>
      </c>
      <c r="AG317" s="126" t="str">
        <f>IF(COUNT(AG290:AG315)=0,"-",SUMPRODUCT(Konfiguration!$E$6:$E$31,AG290:AG315))</f>
        <v>-</v>
      </c>
      <c r="AH317" s="126" t="str">
        <f>IF(COUNT(AH290:AH315)=0,"-",SUMPRODUCT(Konfiguration!$E$6:$E$31,AH290:AH315))</f>
        <v>-</v>
      </c>
      <c r="AI317" s="126" t="str">
        <f>IF(COUNT(AI290:AI315)=0,"-",SUMPRODUCT(Konfiguration!$E$6:$E$31,AI290:AI315))</f>
        <v>-</v>
      </c>
      <c r="AJ317" s="126" t="str">
        <f>IF(COUNT(AJ290:AJ315)=0,"-",SUMPRODUCT(Konfiguration!$E$6:$E$31,AJ290:AJ315))</f>
        <v>-</v>
      </c>
      <c r="AK317" s="126" t="str">
        <f>IF(COUNT(AK290:AK315)=0,"-",SUMPRODUCT(Konfiguration!$E$6:$E$31,AK290:AK315))</f>
        <v>-</v>
      </c>
    </row>
    <row r="318" spans="2:39" ht="25.5" outlineLevel="1">
      <c r="B318" s="276"/>
      <c r="C318" s="143" t="s">
        <v>103</v>
      </c>
      <c r="G318" s="127" t="str">
        <f>IFERROR(G317/60,"")</f>
        <v/>
      </c>
      <c r="H318" s="127" t="str">
        <f>IFERROR(H317/60,"")</f>
        <v/>
      </c>
      <c r="I318" s="127" t="str">
        <f t="shared" ref="I318" si="289">IFERROR(I317/60,"")</f>
        <v/>
      </c>
      <c r="J318" s="127" t="str">
        <f t="shared" ref="J318" si="290">IFERROR(J317/60,"")</f>
        <v/>
      </c>
      <c r="K318" s="127" t="str">
        <f t="shared" ref="K318" si="291">IFERROR(K317/60,"")</f>
        <v/>
      </c>
      <c r="L318" s="127" t="str">
        <f t="shared" ref="L318" si="292">IFERROR(L317/60,"")</f>
        <v/>
      </c>
      <c r="M318" s="127" t="str">
        <f t="shared" ref="M318" si="293">IFERROR(M317/60,"")</f>
        <v/>
      </c>
      <c r="N318" s="127" t="str">
        <f t="shared" ref="N318" si="294">IFERROR(N317/60,"")</f>
        <v/>
      </c>
      <c r="O318" s="127" t="str">
        <f t="shared" ref="O318" si="295">IFERROR(O317/60,"")</f>
        <v/>
      </c>
      <c r="P318" s="127" t="str">
        <f t="shared" ref="P318" si="296">IFERROR(P317/60,"")</f>
        <v/>
      </c>
      <c r="Q318" s="127" t="str">
        <f t="shared" ref="Q318" si="297">IFERROR(Q317/60,"")</f>
        <v/>
      </c>
      <c r="R318" s="127" t="str">
        <f t="shared" ref="R318" si="298">IFERROR(R317/60,"")</f>
        <v/>
      </c>
      <c r="S318" s="127" t="str">
        <f t="shared" ref="S318" si="299">IFERROR(S317/60,"")</f>
        <v/>
      </c>
      <c r="T318" s="127" t="str">
        <f t="shared" ref="T318" si="300">IFERROR(T317/60,"")</f>
        <v/>
      </c>
      <c r="U318" s="127" t="str">
        <f t="shared" ref="U318" si="301">IFERROR(U317/60,"")</f>
        <v/>
      </c>
      <c r="V318" s="127" t="str">
        <f t="shared" ref="V318" si="302">IFERROR(V317/60,"")</f>
        <v/>
      </c>
      <c r="W318" s="127" t="str">
        <f t="shared" ref="W318" si="303">IFERROR(W317/60,"")</f>
        <v/>
      </c>
      <c r="X318" s="127" t="str">
        <f t="shared" ref="X318" si="304">IFERROR(X317/60,"")</f>
        <v/>
      </c>
      <c r="Y318" s="127" t="str">
        <f t="shared" ref="Y318" si="305">IFERROR(Y317/60,"")</f>
        <v/>
      </c>
      <c r="Z318" s="127" t="str">
        <f t="shared" ref="Z318" si="306">IFERROR(Z317/60,"")</f>
        <v/>
      </c>
      <c r="AA318" s="127" t="str">
        <f t="shared" ref="AA318" si="307">IFERROR(AA317/60,"")</f>
        <v/>
      </c>
      <c r="AB318" s="127" t="str">
        <f t="shared" ref="AB318" si="308">IFERROR(AB317/60,"")</f>
        <v/>
      </c>
      <c r="AC318" s="127" t="str">
        <f t="shared" ref="AC318" si="309">IFERROR(AC317/60,"")</f>
        <v/>
      </c>
      <c r="AD318" s="127" t="str">
        <f t="shared" ref="AD318" si="310">IFERROR(AD317/60,"")</f>
        <v/>
      </c>
      <c r="AE318" s="127" t="str">
        <f t="shared" ref="AE318" si="311">IFERROR(AE317/60,"")</f>
        <v/>
      </c>
      <c r="AF318" s="127" t="str">
        <f t="shared" ref="AF318" si="312">IFERROR(AF317/60,"")</f>
        <v/>
      </c>
      <c r="AG318" s="127" t="str">
        <f t="shared" ref="AG318" si="313">IFERROR(AG317/60,"")</f>
        <v/>
      </c>
      <c r="AH318" s="127" t="str">
        <f t="shared" ref="AH318" si="314">IFERROR(AH317/60,"")</f>
        <v/>
      </c>
      <c r="AI318" s="127" t="str">
        <f t="shared" ref="AI318" si="315">IFERROR(AI317/60,"")</f>
        <v/>
      </c>
      <c r="AJ318" s="127" t="str">
        <f t="shared" ref="AJ318" si="316">IFERROR(AJ317/60,"")</f>
        <v/>
      </c>
      <c r="AK318" s="127" t="str">
        <f t="shared" ref="AK318" si="317">IFERROR(AK317/60,"")</f>
        <v/>
      </c>
    </row>
    <row r="319" spans="2:39" ht="3.95" customHeight="1" outlineLevel="1">
      <c r="B319" s="276"/>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c r="AC319" s="125"/>
      <c r="AD319" s="125"/>
      <c r="AE319" s="125"/>
      <c r="AF319" s="125"/>
      <c r="AG319" s="125"/>
      <c r="AH319" s="125"/>
      <c r="AI319" s="125"/>
      <c r="AJ319" s="125"/>
      <c r="AK319" s="125"/>
    </row>
    <row r="320" spans="2:39" outlineLevel="1">
      <c r="B320" s="277"/>
      <c r="C320" s="190" t="s">
        <v>324</v>
      </c>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c r="AC320" s="130"/>
      <c r="AD320" s="130"/>
      <c r="AE320" s="130"/>
      <c r="AF320" s="130"/>
      <c r="AG320" s="130"/>
      <c r="AH320" s="130"/>
      <c r="AI320" s="130"/>
      <c r="AJ320" s="130"/>
      <c r="AK320" s="130"/>
      <c r="AM320" s="238">
        <f>ROUND(IFERROR(AVERAGE(G320:AK320),0),2)</f>
        <v>0</v>
      </c>
    </row>
    <row r="321" spans="2:46" ht="3.95" customHeight="1" outlineLevel="1">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c r="AC321" s="125"/>
      <c r="AD321" s="125"/>
      <c r="AE321" s="125"/>
      <c r="AF321" s="125"/>
      <c r="AG321" s="125"/>
      <c r="AH321" s="125"/>
      <c r="AI321" s="125"/>
      <c r="AJ321" s="125"/>
      <c r="AK321" s="125"/>
      <c r="AM321" s="125"/>
    </row>
    <row r="322" spans="2:46" ht="68.45" customHeight="1" outlineLevel="1">
      <c r="B322" s="275" t="s">
        <v>88</v>
      </c>
      <c r="C322" s="154" t="s">
        <v>323</v>
      </c>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c r="AC322" s="130"/>
      <c r="AD322" s="130"/>
      <c r="AE322" s="130"/>
      <c r="AF322" s="130"/>
      <c r="AG322" s="130"/>
      <c r="AH322" s="130"/>
      <c r="AI322" s="130"/>
      <c r="AJ322" s="130"/>
      <c r="AK322" s="130"/>
      <c r="AM322" s="238">
        <f>ROUND(IFERROR(AVERAGE(G322:AK322),0),2)</f>
        <v>0</v>
      </c>
    </row>
    <row r="323" spans="2:46" ht="3.95" customHeight="1" outlineLevel="1">
      <c r="B323" s="276"/>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c r="AC323" s="125"/>
      <c r="AD323" s="125"/>
      <c r="AE323" s="125"/>
      <c r="AF323" s="125"/>
      <c r="AG323" s="125"/>
      <c r="AH323" s="125"/>
      <c r="AI323" s="125"/>
      <c r="AJ323" s="125"/>
      <c r="AK323" s="125"/>
    </row>
    <row r="324" spans="2:46" ht="51" outlineLevel="1">
      <c r="B324" s="276"/>
      <c r="C324" s="143" t="s">
        <v>157</v>
      </c>
      <c r="G324" s="126" t="str">
        <f>IFERROR(IF(OR(G322=0,G322=""),"-",IF((G322/Jan!$AK$15*Konfiguration!$H$24)&lt;Konfiguration!$H$24,Konfiguration!$H$24*60,(G322/Jan!$AK$15*Konfiguration!$H$24*60))),"")</f>
        <v>-</v>
      </c>
      <c r="H324" s="126" t="str">
        <f>IFERROR(IF(OR(H322=0,H322=""),"-",IF((H322/Jan!$AK$15*Konfiguration!$H$24)&lt;Konfiguration!$H$24,Konfiguration!$H$24*60,(H322/Jan!$AK$15*Konfiguration!$H$24*60))),"")</f>
        <v>-</v>
      </c>
      <c r="I324" s="126" t="str">
        <f>IFERROR(IF(OR(I322=0,I322=""),"-",IF((I322/Jan!$AK$15*Konfiguration!$H$24)&lt;Konfiguration!$H$24,Konfiguration!$H$24*60,(I322/Jan!$AK$15*Konfiguration!$H$24*60))),"")</f>
        <v>-</v>
      </c>
      <c r="J324" s="126" t="str">
        <f>IFERROR(IF(OR(J322=0,J322=""),"-",IF((J322/Jan!$AK$15*Konfiguration!$H$24)&lt;Konfiguration!$H$24,Konfiguration!$H$24*60,(J322/Jan!$AK$15*Konfiguration!$H$24*60))),"")</f>
        <v>-</v>
      </c>
      <c r="K324" s="126" t="str">
        <f>IFERROR(IF(OR(K322=0,K322=""),"-",IF((K322/Jan!$AK$15*Konfiguration!$H$24)&lt;Konfiguration!$H$24,Konfiguration!$H$24*60,(K322/Jan!$AK$15*Konfiguration!$H$24*60))),"")</f>
        <v>-</v>
      </c>
      <c r="L324" s="126" t="str">
        <f>IFERROR(IF(OR(L322=0,L322=""),"-",IF((L322/Jan!$AK$15*Konfiguration!$H$24)&lt;Konfiguration!$H$24,Konfiguration!$H$24*60,(L322/Jan!$AK$15*Konfiguration!$H$24*60))),"")</f>
        <v>-</v>
      </c>
      <c r="M324" s="126" t="str">
        <f>IFERROR(IF(OR(M322=0,M322=""),"-",IF((M322/Jan!$AK$15*Konfiguration!$H$24)&lt;Konfiguration!$H$24,Konfiguration!$H$24*60,(M322/Jan!$AK$15*Konfiguration!$H$24*60))),"")</f>
        <v>-</v>
      </c>
      <c r="N324" s="126" t="str">
        <f>IFERROR(IF(OR(N322=0,N322=""),"-",IF((N322/Jan!$AK$15*Konfiguration!$H$24)&lt;Konfiguration!$H$24,Konfiguration!$H$24*60,(N322/Jan!$AK$15*Konfiguration!$H$24*60))),"")</f>
        <v>-</v>
      </c>
      <c r="O324" s="126" t="str">
        <f>IFERROR(IF(OR(O322=0,O322=""),"-",IF((O322/Jan!$AK$15*Konfiguration!$H$24)&lt;Konfiguration!$H$24,Konfiguration!$H$24*60,(O322/Jan!$AK$15*Konfiguration!$H$24*60))),"")</f>
        <v>-</v>
      </c>
      <c r="P324" s="126" t="str">
        <f>IFERROR(IF(OR(P322=0,P322=""),"-",IF((P322/Jan!$AK$15*Konfiguration!$H$24)&lt;Konfiguration!$H$24,Konfiguration!$H$24*60,(P322/Jan!$AK$15*Konfiguration!$H$24*60))),"")</f>
        <v>-</v>
      </c>
      <c r="Q324" s="126" t="str">
        <f>IFERROR(IF(OR(Q322=0,Q322=""),"-",IF((Q322/Jan!$AK$15*Konfiguration!$H$24)&lt;Konfiguration!$H$24,Konfiguration!$H$24*60,(Q322/Jan!$AK$15*Konfiguration!$H$24*60))),"")</f>
        <v>-</v>
      </c>
      <c r="R324" s="126" t="str">
        <f>IFERROR(IF(OR(R322=0,R322=""),"-",IF((R322/Jan!$AK$15*Konfiguration!$H$24)&lt;Konfiguration!$H$24,Konfiguration!$H$24*60,(R322/Jan!$AK$15*Konfiguration!$H$24*60))),"")</f>
        <v>-</v>
      </c>
      <c r="S324" s="126" t="str">
        <f>IFERROR(IF(OR(S322=0,S322=""),"-",IF((S322/Jan!$AK$15*Konfiguration!$H$24)&lt;Konfiguration!$H$24,Konfiguration!$H$24*60,(S322/Jan!$AK$15*Konfiguration!$H$24*60))),"")</f>
        <v>-</v>
      </c>
      <c r="T324" s="126" t="str">
        <f>IFERROR(IF(OR(T322=0,T322=""),"-",IF((T322/Jan!$AK$15*Konfiguration!$H$24)&lt;Konfiguration!$H$24,Konfiguration!$H$24*60,(T322/Jan!$AK$15*Konfiguration!$H$24*60))),"")</f>
        <v>-</v>
      </c>
      <c r="U324" s="126" t="str">
        <f>IFERROR(IF(OR(U322=0,U322=""),"-",IF((U322/Jan!$AK$15*Konfiguration!$H$24)&lt;Konfiguration!$H$24,Konfiguration!$H$24*60,(U322/Jan!$AK$15*Konfiguration!$H$24*60))),"")</f>
        <v>-</v>
      </c>
      <c r="V324" s="126" t="str">
        <f>IFERROR(IF(OR(V322=0,V322=""),"-",IF((V322/Jan!$AK$15*Konfiguration!$H$24)&lt;Konfiguration!$H$24,Konfiguration!$H$24*60,(V322/Jan!$AK$15*Konfiguration!$H$24*60))),"")</f>
        <v>-</v>
      </c>
      <c r="W324" s="126" t="str">
        <f>IFERROR(IF(OR(W322=0,W322=""),"-",IF((W322/Jan!$AK$15*Konfiguration!$H$24)&lt;Konfiguration!$H$24,Konfiguration!$H$24*60,(W322/Jan!$AK$15*Konfiguration!$H$24*60))),"")</f>
        <v>-</v>
      </c>
      <c r="X324" s="126" t="str">
        <f>IFERROR(IF(OR(X322=0,X322=""),"-",IF((X322/Jan!$AK$15*Konfiguration!$H$24)&lt;Konfiguration!$H$24,Konfiguration!$H$24*60,(X322/Jan!$AK$15*Konfiguration!$H$24*60))),"")</f>
        <v>-</v>
      </c>
      <c r="Y324" s="126" t="str">
        <f>IFERROR(IF(OR(Y322=0,Y322=""),"-",IF((Y322/Jan!$AK$15*Konfiguration!$H$24)&lt;Konfiguration!$H$24,Konfiguration!$H$24*60,(Y322/Jan!$AK$15*Konfiguration!$H$24*60))),"")</f>
        <v>-</v>
      </c>
      <c r="Z324" s="126" t="str">
        <f>IFERROR(IF(OR(Z322=0,Z322=""),"-",IF((Z322/Jan!$AK$15*Konfiguration!$H$24)&lt;Konfiguration!$H$24,Konfiguration!$H$24*60,(Z322/Jan!$AK$15*Konfiguration!$H$24*60))),"")</f>
        <v>-</v>
      </c>
      <c r="AA324" s="126" t="str">
        <f>IFERROR(IF(OR(AA322=0,AA322=""),"-",IF((AA322/Jan!$AK$15*Konfiguration!$H$24)&lt;Konfiguration!$H$24,Konfiguration!$H$24*60,(AA322/Jan!$AK$15*Konfiguration!$H$24*60))),"")</f>
        <v>-</v>
      </c>
      <c r="AB324" s="126" t="str">
        <f>IFERROR(IF(OR(AB322=0,AB322=""),"-",IF((AB322/Jan!$AK$15*Konfiguration!$H$24)&lt;Konfiguration!$H$24,Konfiguration!$H$24*60,(AB322/Jan!$AK$15*Konfiguration!$H$24*60))),"")</f>
        <v>-</v>
      </c>
      <c r="AC324" s="126" t="str">
        <f>IFERROR(IF(OR(AC322=0,AC322=""),"-",IF((AC322/Jan!$AK$15*Konfiguration!$H$24)&lt;Konfiguration!$H$24,Konfiguration!$H$24*60,(AC322/Jan!$AK$15*Konfiguration!$H$24*60))),"")</f>
        <v>-</v>
      </c>
      <c r="AD324" s="126" t="str">
        <f>IFERROR(IF(OR(AD322=0,AD322=""),"-",IF((AD322/Jan!$AK$15*Konfiguration!$H$24)&lt;Konfiguration!$H$24,Konfiguration!$H$24*60,(AD322/Jan!$AK$15*Konfiguration!$H$24*60))),"")</f>
        <v>-</v>
      </c>
      <c r="AE324" s="126" t="str">
        <f>IFERROR(IF(OR(AE322=0,AE322=""),"-",IF((AE322/Jan!$AK$15*Konfiguration!$H$24)&lt;Konfiguration!$H$24,Konfiguration!$H$24*60,(AE322/Jan!$AK$15*Konfiguration!$H$24*60))),"")</f>
        <v>-</v>
      </c>
      <c r="AF324" s="126" t="str">
        <f>IFERROR(IF(OR(AF322=0,AF322=""),"-",IF((AF322/Jan!$AK$15*Konfiguration!$H$24)&lt;Konfiguration!$H$24,Konfiguration!$H$24*60,(AF322/Jan!$AK$15*Konfiguration!$H$24*60))),"")</f>
        <v>-</v>
      </c>
      <c r="AG324" s="126" t="str">
        <f>IFERROR(IF(OR(AG322=0,AG322=""),"-",IF((AG322/Jan!$AK$15*Konfiguration!$H$24)&lt;Konfiguration!$H$24,Konfiguration!$H$24*60,(AG322/Jan!$AK$15*Konfiguration!$H$24*60))),"")</f>
        <v>-</v>
      </c>
      <c r="AH324" s="126" t="str">
        <f>IFERROR(IF(OR(AH322=0,AH322=""),"-",IF((AH322/Jan!$AK$15*Konfiguration!$H$24)&lt;Konfiguration!$H$24,Konfiguration!$H$24*60,(AH322/Jan!$AK$15*Konfiguration!$H$24*60))),"")</f>
        <v>-</v>
      </c>
      <c r="AI324" s="126" t="str">
        <f>IFERROR(IF(OR(AI322=0,AI322=""),"-",IF((AI322/Jan!$AK$15*Konfiguration!$H$24)&lt;Konfiguration!$H$24,Konfiguration!$H$24*60,(AI322/Jan!$AK$15*Konfiguration!$H$24*60))),"")</f>
        <v>-</v>
      </c>
      <c r="AJ324" s="126" t="str">
        <f>IFERROR(IF(OR(AJ322=0,AJ322=""),"-",IF((AJ322/Jan!$AK$15*Konfiguration!$H$24)&lt;Konfiguration!$H$24,Konfiguration!$H$24*60,(AJ322/Jan!$AK$15*Konfiguration!$H$24*60))),"")</f>
        <v>-</v>
      </c>
      <c r="AK324" s="126" t="str">
        <f>IFERROR(IF(OR(AK322=0,AK322=""),"-",IF((AK322/Jan!$AK$15*Konfiguration!$H$24)&lt;Konfiguration!$H$24,Konfiguration!$H$24*60,(AK322/Jan!$AK$15*Konfiguration!$H$24*60))),"")</f>
        <v>-</v>
      </c>
    </row>
    <row r="325" spans="2:46" ht="25.5" outlineLevel="1">
      <c r="B325" s="277"/>
      <c r="C325" s="143" t="s">
        <v>136</v>
      </c>
      <c r="G325" s="127" t="str">
        <f>IF(G322="","",IFERROR(G324/60,0))</f>
        <v/>
      </c>
      <c r="H325" s="127" t="str">
        <f t="shared" ref="H325" si="318">IF(H322="","",IFERROR(H324/60,0))</f>
        <v/>
      </c>
      <c r="I325" s="127" t="str">
        <f t="shared" ref="I325" si="319">IF(I322="","",IFERROR(I324/60,0))</f>
        <v/>
      </c>
      <c r="J325" s="127" t="str">
        <f t="shared" ref="J325" si="320">IF(J322="","",IFERROR(J324/60,0))</f>
        <v/>
      </c>
      <c r="K325" s="127" t="str">
        <f t="shared" ref="K325" si="321">IF(K322="","",IFERROR(K324/60,0))</f>
        <v/>
      </c>
      <c r="L325" s="127" t="str">
        <f t="shared" ref="L325" si="322">IF(L322="","",IFERROR(L324/60,0))</f>
        <v/>
      </c>
      <c r="M325" s="127" t="str">
        <f t="shared" ref="M325" si="323">IF(M322="","",IFERROR(M324/60,0))</f>
        <v/>
      </c>
      <c r="N325" s="127" t="str">
        <f t="shared" ref="N325" si="324">IF(N322="","",IFERROR(N324/60,0))</f>
        <v/>
      </c>
      <c r="O325" s="127" t="str">
        <f t="shared" ref="O325" si="325">IF(O322="","",IFERROR(O324/60,0))</f>
        <v/>
      </c>
      <c r="P325" s="127" t="str">
        <f t="shared" ref="P325" si="326">IF(P322="","",IFERROR(P324/60,0))</f>
        <v/>
      </c>
      <c r="Q325" s="127" t="str">
        <f t="shared" ref="Q325" si="327">IF(Q322="","",IFERROR(Q324/60,0))</f>
        <v/>
      </c>
      <c r="R325" s="127" t="str">
        <f t="shared" ref="R325" si="328">IF(R322="","",IFERROR(R324/60,0))</f>
        <v/>
      </c>
      <c r="S325" s="127" t="str">
        <f t="shared" ref="S325" si="329">IF(S322="","",IFERROR(S324/60,0))</f>
        <v/>
      </c>
      <c r="T325" s="127" t="str">
        <f t="shared" ref="T325" si="330">IF(T322="","",IFERROR(T324/60,0))</f>
        <v/>
      </c>
      <c r="U325" s="127" t="str">
        <f t="shared" ref="U325" si="331">IF(U322="","",IFERROR(U324/60,0))</f>
        <v/>
      </c>
      <c r="V325" s="127" t="str">
        <f t="shared" ref="V325" si="332">IF(V322="","",IFERROR(V324/60,0))</f>
        <v/>
      </c>
      <c r="W325" s="127" t="str">
        <f t="shared" ref="W325" si="333">IF(W322="","",IFERROR(W324/60,0))</f>
        <v/>
      </c>
      <c r="X325" s="127" t="str">
        <f t="shared" ref="X325" si="334">IF(X322="","",IFERROR(X324/60,0))</f>
        <v/>
      </c>
      <c r="Y325" s="127" t="str">
        <f t="shared" ref="Y325" si="335">IF(Y322="","",IFERROR(Y324/60,0))</f>
        <v/>
      </c>
      <c r="Z325" s="127" t="str">
        <f t="shared" ref="Z325" si="336">IF(Z322="","",IFERROR(Z324/60,0))</f>
        <v/>
      </c>
      <c r="AA325" s="127" t="str">
        <f t="shared" ref="AA325" si="337">IF(AA322="","",IFERROR(AA324/60,0))</f>
        <v/>
      </c>
      <c r="AB325" s="127" t="str">
        <f t="shared" ref="AB325" si="338">IF(AB322="","",IFERROR(AB324/60,0))</f>
        <v/>
      </c>
      <c r="AC325" s="127" t="str">
        <f t="shared" ref="AC325" si="339">IF(AC322="","",IFERROR(AC324/60,0))</f>
        <v/>
      </c>
      <c r="AD325" s="127" t="str">
        <f t="shared" ref="AD325" si="340">IF(AD322="","",IFERROR(AD324/60,0))</f>
        <v/>
      </c>
      <c r="AE325" s="127" t="str">
        <f t="shared" ref="AE325" si="341">IF(AE322="","",IFERROR(AE324/60,0))</f>
        <v/>
      </c>
      <c r="AF325" s="127" t="str">
        <f t="shared" ref="AF325" si="342">IF(AF322="","",IFERROR(AF324/60,0))</f>
        <v/>
      </c>
      <c r="AG325" s="127" t="str">
        <f t="shared" ref="AG325" si="343">IF(AG322="","",IFERROR(AG324/60,0))</f>
        <v/>
      </c>
      <c r="AH325" s="127" t="str">
        <f t="shared" ref="AH325" si="344">IF(AH322="","",IFERROR(AH324/60,0))</f>
        <v/>
      </c>
      <c r="AI325" s="127" t="str">
        <f t="shared" ref="AI325" si="345">IF(AI322="","",IFERROR(AI324/60,0))</f>
        <v/>
      </c>
      <c r="AJ325" s="127" t="str">
        <f t="shared" ref="AJ325" si="346">IF(AJ322="","",IFERROR(AJ324/60,0))</f>
        <v/>
      </c>
      <c r="AK325" s="127" t="str">
        <f t="shared" ref="AK325" si="347">IF(AK322="","",IFERROR(AK324/60,0))</f>
        <v/>
      </c>
    </row>
    <row r="326" spans="2:46"/>
    <row r="327" spans="2:46">
      <c r="AJ327" s="157"/>
    </row>
    <row r="328" spans="2:46" ht="26.25">
      <c r="B328" s="12" t="s">
        <v>116</v>
      </c>
    </row>
    <row r="329" spans="2:46" ht="3.95" customHeight="1">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c r="AC329" s="125"/>
      <c r="AD329" s="125"/>
      <c r="AE329" s="125"/>
      <c r="AF329" s="125"/>
      <c r="AG329" s="125"/>
      <c r="AH329" s="125"/>
      <c r="AI329" s="125"/>
      <c r="AJ329" s="125"/>
      <c r="AK329" s="125"/>
      <c r="AM329" s="125"/>
    </row>
    <row r="330" spans="2:46" customFormat="1" outlineLevel="1">
      <c r="B330" s="278" t="s">
        <v>195</v>
      </c>
      <c r="C330" s="278"/>
      <c r="E330" s="155">
        <f>$E$8</f>
        <v>16</v>
      </c>
      <c r="G330" s="124"/>
      <c r="I330" s="171"/>
      <c r="J330" s="163"/>
      <c r="K330" s="163"/>
      <c r="L330" s="163"/>
      <c r="M330" s="163"/>
      <c r="N330" s="163"/>
      <c r="O330" s="163"/>
      <c r="P330" s="163"/>
      <c r="Q330" s="163"/>
      <c r="R330" s="163"/>
      <c r="S330" s="163"/>
      <c r="T330" s="163"/>
      <c r="U330" s="163"/>
      <c r="AQ330" s="20"/>
      <c r="AR330" s="29" t="s">
        <v>9</v>
      </c>
      <c r="AS330" s="21"/>
      <c r="AT330" s="21"/>
    </row>
    <row r="331" spans="2:46" ht="3.95" customHeight="1" outlineLevel="1">
      <c r="E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c r="AC331" s="125"/>
      <c r="AD331" s="125"/>
      <c r="AE331" s="125"/>
      <c r="AF331" s="125"/>
      <c r="AG331" s="125"/>
      <c r="AH331" s="125"/>
      <c r="AI331" s="125"/>
      <c r="AJ331" s="125"/>
      <c r="AK331" s="125"/>
      <c r="AM331" s="125"/>
    </row>
    <row r="332" spans="2:46" customFormat="1" outlineLevel="1">
      <c r="B332" s="278" t="s">
        <v>226</v>
      </c>
      <c r="C332" s="278"/>
      <c r="E332" s="155">
        <f>$E$10</f>
        <v>1</v>
      </c>
      <c r="G332" s="124"/>
      <c r="I332" s="171"/>
      <c r="J332" s="163"/>
      <c r="K332" s="163"/>
      <c r="L332" s="163"/>
      <c r="M332" s="163"/>
      <c r="N332" s="163"/>
      <c r="O332" s="163"/>
      <c r="P332" s="163"/>
      <c r="Q332" s="163"/>
      <c r="R332" s="163"/>
      <c r="S332" s="163"/>
      <c r="T332" s="163"/>
      <c r="U332" s="163"/>
      <c r="AQ332" s="20"/>
      <c r="AR332" s="29" t="s">
        <v>9</v>
      </c>
      <c r="AS332" s="21"/>
      <c r="AT332" s="21"/>
    </row>
    <row r="333" spans="2:46" ht="3.95" customHeight="1" outlineLevel="1">
      <c r="E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c r="AC333" s="125"/>
      <c r="AD333" s="125"/>
      <c r="AE333" s="125"/>
      <c r="AF333" s="125"/>
      <c r="AG333" s="125"/>
      <c r="AH333" s="125"/>
      <c r="AI333" s="125"/>
      <c r="AJ333" s="125"/>
      <c r="AK333" s="125"/>
      <c r="AM333" s="125"/>
    </row>
    <row r="334" spans="2:46" outlineLevel="1">
      <c r="B334" s="279" t="s">
        <v>123</v>
      </c>
      <c r="C334" s="280"/>
      <c r="E334" s="155"/>
      <c r="H334" s="125"/>
      <c r="I334" s="171"/>
      <c r="J334" s="172"/>
      <c r="K334" s="172"/>
      <c r="L334" s="172"/>
      <c r="M334" s="172"/>
      <c r="N334" s="172"/>
      <c r="O334" s="172"/>
      <c r="P334" s="125"/>
      <c r="Q334" s="125"/>
      <c r="R334" s="125"/>
      <c r="S334" s="125"/>
      <c r="T334" s="125"/>
      <c r="U334" s="125"/>
      <c r="V334" s="125"/>
      <c r="W334" s="125"/>
      <c r="X334" s="125"/>
      <c r="Y334" s="125"/>
      <c r="Z334" s="125"/>
      <c r="AA334" s="125"/>
      <c r="AB334" s="125"/>
      <c r="AC334" s="125"/>
      <c r="AD334" s="125"/>
      <c r="AE334" s="125"/>
      <c r="AF334" s="125"/>
      <c r="AG334" s="125"/>
      <c r="AH334" s="125"/>
      <c r="AI334" s="125"/>
      <c r="AJ334" s="125"/>
      <c r="AK334" s="125"/>
      <c r="AM334" s="125"/>
    </row>
    <row r="335" spans="2:46" ht="3.95" customHeight="1" outlineLevel="1">
      <c r="B335" s="177"/>
      <c r="C335" s="177"/>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c r="AC335" s="125"/>
      <c r="AD335" s="125"/>
      <c r="AE335" s="125"/>
      <c r="AF335" s="125"/>
      <c r="AG335" s="125"/>
      <c r="AH335" s="125"/>
      <c r="AI335" s="125"/>
      <c r="AJ335" s="125"/>
      <c r="AK335" s="125"/>
      <c r="AM335" s="125"/>
    </row>
    <row r="336" spans="2:46" ht="55.5" customHeight="1" outlineLevel="1">
      <c r="B336" s="275" t="s">
        <v>72</v>
      </c>
      <c r="C336" s="181" t="s">
        <v>319</v>
      </c>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c r="AC336" s="128"/>
      <c r="AD336" s="128"/>
      <c r="AE336" s="128"/>
      <c r="AF336" s="128"/>
      <c r="AG336" s="128"/>
      <c r="AH336" s="128"/>
      <c r="AI336" s="128"/>
      <c r="AJ336" s="128"/>
      <c r="AK336" s="128"/>
      <c r="AM336" s="125"/>
    </row>
    <row r="337" spans="2:39" ht="53.1" customHeight="1" outlineLevel="1">
      <c r="B337" s="276"/>
      <c r="C337" s="180" t="s">
        <v>320</v>
      </c>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c r="AC337" s="128"/>
      <c r="AD337" s="128"/>
      <c r="AE337" s="128"/>
      <c r="AF337" s="128"/>
      <c r="AG337" s="128"/>
      <c r="AH337" s="128"/>
      <c r="AI337" s="128"/>
      <c r="AJ337" s="128"/>
      <c r="AK337" s="128"/>
      <c r="AM337" s="238">
        <f>ROUND(IFERROR(AVERAGE(G337:AK337),0),2)</f>
        <v>0</v>
      </c>
    </row>
    <row r="338" spans="2:39" ht="55.5" customHeight="1" outlineLevel="1">
      <c r="B338" s="276"/>
      <c r="C338" s="180" t="s">
        <v>321</v>
      </c>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c r="AC338" s="128"/>
      <c r="AD338" s="128"/>
      <c r="AE338" s="128"/>
      <c r="AF338" s="128"/>
      <c r="AG338" s="128"/>
      <c r="AH338" s="128"/>
      <c r="AI338" s="128"/>
      <c r="AJ338" s="128"/>
      <c r="AK338" s="128"/>
      <c r="AM338" s="238">
        <f>ROUND(IFERROR(AVERAGE(G338:AK338),0),2)</f>
        <v>0</v>
      </c>
    </row>
    <row r="339" spans="2:39" ht="3.95" customHeight="1" outlineLevel="1">
      <c r="B339" s="276"/>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c r="AC339" s="125"/>
      <c r="AD339" s="125"/>
      <c r="AE339" s="125"/>
      <c r="AF339" s="125"/>
      <c r="AG339" s="125"/>
      <c r="AH339" s="125"/>
      <c r="AI339" s="125"/>
      <c r="AJ339" s="125"/>
      <c r="AK339" s="125"/>
      <c r="AM339" s="125"/>
    </row>
    <row r="340" spans="2:39" ht="51" outlineLevel="1">
      <c r="B340" s="276"/>
      <c r="C340" s="180" t="s">
        <v>322</v>
      </c>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c r="AC340" s="187"/>
      <c r="AD340" s="187"/>
      <c r="AE340" s="187"/>
      <c r="AF340" s="187"/>
      <c r="AG340" s="187"/>
      <c r="AH340" s="187"/>
      <c r="AI340" s="187"/>
      <c r="AJ340" s="187"/>
      <c r="AK340" s="187"/>
    </row>
    <row r="341" spans="2:39" outlineLevel="1">
      <c r="B341" s="276"/>
      <c r="C341" s="182" t="s">
        <v>189</v>
      </c>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c r="AC341" s="129"/>
      <c r="AD341" s="129"/>
      <c r="AE341" s="129"/>
      <c r="AF341" s="129"/>
      <c r="AG341" s="129"/>
      <c r="AH341" s="129"/>
      <c r="AI341" s="129"/>
      <c r="AJ341" s="129"/>
      <c r="AK341" s="129"/>
    </row>
    <row r="342" spans="2:39" outlineLevel="1">
      <c r="B342" s="276"/>
      <c r="C342" s="179" t="s">
        <v>73</v>
      </c>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c r="AC342" s="129"/>
      <c r="AD342" s="129"/>
      <c r="AE342" s="129"/>
      <c r="AF342" s="129"/>
      <c r="AG342" s="129"/>
      <c r="AH342" s="129"/>
      <c r="AI342" s="129"/>
      <c r="AJ342" s="129"/>
      <c r="AK342" s="129"/>
    </row>
    <row r="343" spans="2:39" outlineLevel="1">
      <c r="B343" s="276"/>
      <c r="C343" s="179" t="s">
        <v>74</v>
      </c>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c r="AC343" s="129"/>
      <c r="AD343" s="129"/>
      <c r="AE343" s="129"/>
      <c r="AF343" s="129"/>
      <c r="AG343" s="129"/>
      <c r="AH343" s="129"/>
      <c r="AI343" s="129"/>
      <c r="AJ343" s="129"/>
      <c r="AK343" s="129"/>
    </row>
    <row r="344" spans="2:39" outlineLevel="1">
      <c r="B344" s="276"/>
      <c r="C344" s="179" t="s">
        <v>75</v>
      </c>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c r="AC344" s="129"/>
      <c r="AD344" s="129"/>
      <c r="AE344" s="129"/>
      <c r="AF344" s="129"/>
      <c r="AG344" s="129"/>
      <c r="AH344" s="129"/>
      <c r="AI344" s="129"/>
      <c r="AJ344" s="129"/>
      <c r="AK344" s="129"/>
    </row>
    <row r="345" spans="2:39" ht="3.95" customHeight="1" outlineLevel="1">
      <c r="B345" s="276"/>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c r="AC345" s="125"/>
      <c r="AD345" s="125"/>
      <c r="AE345" s="125"/>
      <c r="AF345" s="125"/>
      <c r="AG345" s="125"/>
      <c r="AH345" s="125"/>
      <c r="AI345" s="125"/>
      <c r="AJ345" s="125"/>
      <c r="AK345" s="125"/>
    </row>
    <row r="346" spans="2:39" outlineLevel="1">
      <c r="B346" s="276"/>
      <c r="C346" s="179" t="s">
        <v>76</v>
      </c>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c r="AC346" s="129"/>
      <c r="AD346" s="129"/>
      <c r="AE346" s="129"/>
      <c r="AF346" s="129"/>
      <c r="AG346" s="129"/>
      <c r="AH346" s="129"/>
      <c r="AI346" s="129"/>
      <c r="AJ346" s="129"/>
      <c r="AK346" s="129"/>
    </row>
    <row r="347" spans="2:39" outlineLevel="1">
      <c r="B347" s="276"/>
      <c r="C347" s="179" t="s">
        <v>77</v>
      </c>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c r="AC347" s="129"/>
      <c r="AD347" s="129"/>
      <c r="AE347" s="129"/>
      <c r="AF347" s="129"/>
      <c r="AG347" s="129"/>
      <c r="AH347" s="129"/>
      <c r="AI347" s="129"/>
      <c r="AJ347" s="129"/>
      <c r="AK347" s="129"/>
    </row>
    <row r="348" spans="2:39" outlineLevel="1">
      <c r="B348" s="276"/>
      <c r="C348" s="179" t="s">
        <v>78</v>
      </c>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c r="AC348" s="129"/>
      <c r="AD348" s="129"/>
      <c r="AE348" s="129"/>
      <c r="AF348" s="129"/>
      <c r="AG348" s="129"/>
      <c r="AH348" s="129"/>
      <c r="AI348" s="129"/>
      <c r="AJ348" s="129"/>
      <c r="AK348" s="129"/>
    </row>
    <row r="349" spans="2:39" outlineLevel="1">
      <c r="B349" s="276"/>
      <c r="C349" s="179" t="s">
        <v>79</v>
      </c>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c r="AC349" s="129"/>
      <c r="AD349" s="129"/>
      <c r="AE349" s="129"/>
      <c r="AF349" s="129"/>
      <c r="AG349" s="129"/>
      <c r="AH349" s="129"/>
      <c r="AI349" s="129"/>
      <c r="AJ349" s="129"/>
      <c r="AK349" s="129"/>
    </row>
    <row r="350" spans="2:39" ht="3.95" customHeight="1" outlineLevel="1">
      <c r="B350" s="276"/>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c r="AC350" s="125"/>
      <c r="AD350" s="125"/>
      <c r="AE350" s="125"/>
      <c r="AF350" s="125"/>
      <c r="AG350" s="125"/>
      <c r="AH350" s="125"/>
      <c r="AI350" s="125"/>
      <c r="AJ350" s="125"/>
      <c r="AK350" s="125"/>
    </row>
    <row r="351" spans="2:39" outlineLevel="1">
      <c r="B351" s="276"/>
      <c r="C351" s="179" t="s">
        <v>80</v>
      </c>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c r="AC351" s="129"/>
      <c r="AD351" s="129"/>
      <c r="AE351" s="129"/>
      <c r="AF351" s="129"/>
      <c r="AG351" s="129"/>
      <c r="AH351" s="129"/>
      <c r="AI351" s="129"/>
      <c r="AJ351" s="129"/>
      <c r="AK351" s="129"/>
    </row>
    <row r="352" spans="2:39" outlineLevel="1">
      <c r="B352" s="276"/>
      <c r="C352" s="179" t="s">
        <v>81</v>
      </c>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c r="AC352" s="129"/>
      <c r="AD352" s="129"/>
      <c r="AE352" s="129"/>
      <c r="AF352" s="129"/>
      <c r="AG352" s="129"/>
      <c r="AH352" s="129"/>
      <c r="AI352" s="129"/>
      <c r="AJ352" s="129"/>
      <c r="AK352" s="129"/>
    </row>
    <row r="353" spans="2:39" outlineLevel="1">
      <c r="B353" s="276"/>
      <c r="C353" s="179" t="s">
        <v>82</v>
      </c>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c r="AC353" s="129"/>
      <c r="AD353" s="129"/>
      <c r="AE353" s="129"/>
      <c r="AF353" s="129"/>
      <c r="AG353" s="129"/>
      <c r="AH353" s="129"/>
      <c r="AI353" s="129"/>
      <c r="AJ353" s="129"/>
      <c r="AK353" s="129"/>
    </row>
    <row r="354" spans="2:39" outlineLevel="1">
      <c r="B354" s="276"/>
      <c r="C354" s="179" t="s">
        <v>83</v>
      </c>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c r="AC354" s="129"/>
      <c r="AD354" s="129"/>
      <c r="AE354" s="129"/>
      <c r="AF354" s="129"/>
      <c r="AG354" s="129"/>
      <c r="AH354" s="129"/>
      <c r="AI354" s="129"/>
      <c r="AJ354" s="129"/>
      <c r="AK354" s="129"/>
    </row>
    <row r="355" spans="2:39" ht="3.95" customHeight="1" outlineLevel="1">
      <c r="B355" s="276"/>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c r="AC355" s="125"/>
      <c r="AD355" s="125"/>
      <c r="AE355" s="125"/>
      <c r="AF355" s="125"/>
      <c r="AG355" s="125"/>
      <c r="AH355" s="125"/>
      <c r="AI355" s="125"/>
      <c r="AJ355" s="125"/>
      <c r="AK355" s="125"/>
    </row>
    <row r="356" spans="2:39" outlineLevel="1">
      <c r="B356" s="276"/>
      <c r="C356" s="179" t="s">
        <v>84</v>
      </c>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c r="AC356" s="129"/>
      <c r="AD356" s="129"/>
      <c r="AE356" s="129"/>
      <c r="AF356" s="129"/>
      <c r="AG356" s="129"/>
      <c r="AH356" s="129"/>
      <c r="AI356" s="129"/>
      <c r="AJ356" s="129"/>
      <c r="AK356" s="129"/>
    </row>
    <row r="357" spans="2:39" outlineLevel="1">
      <c r="B357" s="276"/>
      <c r="C357" s="179" t="s">
        <v>85</v>
      </c>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c r="AC357" s="129"/>
      <c r="AD357" s="129"/>
      <c r="AE357" s="129"/>
      <c r="AF357" s="129"/>
      <c r="AG357" s="129"/>
      <c r="AH357" s="129"/>
      <c r="AI357" s="129"/>
      <c r="AJ357" s="129"/>
      <c r="AK357" s="129"/>
    </row>
    <row r="358" spans="2:39" outlineLevel="1">
      <c r="B358" s="276"/>
      <c r="C358" s="179" t="s">
        <v>86</v>
      </c>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c r="AC358" s="129"/>
      <c r="AD358" s="129"/>
      <c r="AE358" s="129"/>
      <c r="AF358" s="129"/>
      <c r="AG358" s="129"/>
      <c r="AH358" s="129"/>
      <c r="AI358" s="129"/>
      <c r="AJ358" s="129"/>
      <c r="AK358" s="129"/>
    </row>
    <row r="359" spans="2:39" outlineLevel="1">
      <c r="B359" s="276"/>
      <c r="C359" s="179" t="s">
        <v>87</v>
      </c>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c r="AC359" s="129"/>
      <c r="AD359" s="129"/>
      <c r="AE359" s="129"/>
      <c r="AF359" s="129"/>
      <c r="AG359" s="129"/>
      <c r="AH359" s="129"/>
      <c r="AI359" s="129"/>
      <c r="AJ359" s="129"/>
      <c r="AK359" s="129"/>
    </row>
    <row r="360" spans="2:39" ht="3.95" customHeight="1" outlineLevel="1">
      <c r="B360" s="276"/>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c r="AC360" s="125"/>
      <c r="AD360" s="125"/>
      <c r="AE360" s="125"/>
      <c r="AF360" s="125"/>
      <c r="AG360" s="125"/>
      <c r="AH360" s="125"/>
      <c r="AI360" s="125"/>
      <c r="AJ360" s="125"/>
      <c r="AK360" s="125"/>
    </row>
    <row r="361" spans="2:39" outlineLevel="1">
      <c r="B361" s="276"/>
      <c r="C361" s="182" t="s">
        <v>97</v>
      </c>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c r="AC361" s="129"/>
      <c r="AD361" s="129"/>
      <c r="AE361" s="129"/>
      <c r="AF361" s="129"/>
      <c r="AG361" s="129"/>
      <c r="AH361" s="129"/>
      <c r="AI361" s="129"/>
      <c r="AJ361" s="129"/>
      <c r="AK361" s="129"/>
    </row>
    <row r="362" spans="2:39" ht="3.95" customHeight="1" outlineLevel="1">
      <c r="B362" s="276"/>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c r="AC362" s="125"/>
      <c r="AD362" s="125"/>
      <c r="AE362" s="125"/>
      <c r="AF362" s="125"/>
      <c r="AG362" s="125"/>
      <c r="AH362" s="125"/>
      <c r="AI362" s="125"/>
      <c r="AJ362" s="125"/>
      <c r="AK362" s="125"/>
    </row>
    <row r="363" spans="2:39" ht="25.5" outlineLevel="1">
      <c r="B363" s="276"/>
      <c r="C363" s="143" t="s">
        <v>102</v>
      </c>
      <c r="G363" s="126" t="str">
        <f>IF(COUNT(G336:G361)=0,"-",SUMPRODUCT(Konfiguration!$E$6:$E$31,G336:G361))</f>
        <v>-</v>
      </c>
      <c r="H363" s="126" t="str">
        <f>IF(COUNT(H336:H361)=0,"-",SUMPRODUCT(Konfiguration!$E$6:$E$31,H336:H361))</f>
        <v>-</v>
      </c>
      <c r="I363" s="126" t="str">
        <f>IF(COUNT(I336:I361)=0,"-",SUMPRODUCT(Konfiguration!$E$6:$E$31,I336:I361))</f>
        <v>-</v>
      </c>
      <c r="J363" s="126" t="str">
        <f>IF(COUNT(J336:J361)=0,"-",SUMPRODUCT(Konfiguration!$E$6:$E$31,J336:J361))</f>
        <v>-</v>
      </c>
      <c r="K363" s="126" t="str">
        <f>IF(COUNT(K336:K361)=0,"-",SUMPRODUCT(Konfiguration!$E$6:$E$31,K336:K361))</f>
        <v>-</v>
      </c>
      <c r="L363" s="126" t="str">
        <f>IF(COUNT(L336:L361)=0,"-",SUMPRODUCT(Konfiguration!$E$6:$E$31,L336:L361))</f>
        <v>-</v>
      </c>
      <c r="M363" s="126" t="str">
        <f>IF(COUNT(M336:M361)=0,"-",SUMPRODUCT(Konfiguration!$E$6:$E$31,M336:M361))</f>
        <v>-</v>
      </c>
      <c r="N363" s="126" t="str">
        <f>IF(COUNT(N336:N361)=0,"-",SUMPRODUCT(Konfiguration!$E$6:$E$31,N336:N361))</f>
        <v>-</v>
      </c>
      <c r="O363" s="126" t="str">
        <f>IF(COUNT(O336:O361)=0,"-",SUMPRODUCT(Konfiguration!$E$6:$E$31,O336:O361))</f>
        <v>-</v>
      </c>
      <c r="P363" s="126" t="str">
        <f>IF(COUNT(P336:P361)=0,"-",SUMPRODUCT(Konfiguration!$E$6:$E$31,P336:P361))</f>
        <v>-</v>
      </c>
      <c r="Q363" s="126" t="str">
        <f>IF(COUNT(Q336:Q361)=0,"-",SUMPRODUCT(Konfiguration!$E$6:$E$31,Q336:Q361))</f>
        <v>-</v>
      </c>
      <c r="R363" s="126" t="str">
        <f>IF(COUNT(R336:R361)=0,"-",SUMPRODUCT(Konfiguration!$E$6:$E$31,R336:R361))</f>
        <v>-</v>
      </c>
      <c r="S363" s="126" t="str">
        <f>IF(COUNT(S336:S361)=0,"-",SUMPRODUCT(Konfiguration!$E$6:$E$31,S336:S361))</f>
        <v>-</v>
      </c>
      <c r="T363" s="126" t="str">
        <f>IF(COUNT(T336:T361)=0,"-",SUMPRODUCT(Konfiguration!$E$6:$E$31,T336:T361))</f>
        <v>-</v>
      </c>
      <c r="U363" s="126" t="str">
        <f>IF(COUNT(U336:U361)=0,"-",SUMPRODUCT(Konfiguration!$E$6:$E$31,U336:U361))</f>
        <v>-</v>
      </c>
      <c r="V363" s="126" t="str">
        <f>IF(COUNT(V336:V361)=0,"-",SUMPRODUCT(Konfiguration!$E$6:$E$31,V336:V361))</f>
        <v>-</v>
      </c>
      <c r="W363" s="126" t="str">
        <f>IF(COUNT(W336:W361)=0,"-",SUMPRODUCT(Konfiguration!$E$6:$E$31,W336:W361))</f>
        <v>-</v>
      </c>
      <c r="X363" s="126" t="str">
        <f>IF(COUNT(X336:X361)=0,"-",SUMPRODUCT(Konfiguration!$E$6:$E$31,X336:X361))</f>
        <v>-</v>
      </c>
      <c r="Y363" s="126" t="str">
        <f>IF(COUNT(Y336:Y361)=0,"-",SUMPRODUCT(Konfiguration!$E$6:$E$31,Y336:Y361))</f>
        <v>-</v>
      </c>
      <c r="Z363" s="126" t="str">
        <f>IF(COUNT(Z336:Z361)=0,"-",SUMPRODUCT(Konfiguration!$E$6:$E$31,Z336:Z361))</f>
        <v>-</v>
      </c>
      <c r="AA363" s="126" t="str">
        <f>IF(COUNT(AA336:AA361)=0,"-",SUMPRODUCT(Konfiguration!$E$6:$E$31,AA336:AA361))</f>
        <v>-</v>
      </c>
      <c r="AB363" s="126" t="str">
        <f>IF(COUNT(AB336:AB361)=0,"-",SUMPRODUCT(Konfiguration!$E$6:$E$31,AB336:AB361))</f>
        <v>-</v>
      </c>
      <c r="AC363" s="126" t="str">
        <f>IF(COUNT(AC336:AC361)=0,"-",SUMPRODUCT(Konfiguration!$E$6:$E$31,AC336:AC361))</f>
        <v>-</v>
      </c>
      <c r="AD363" s="126" t="str">
        <f>IF(COUNT(AD336:AD361)=0,"-",SUMPRODUCT(Konfiguration!$E$6:$E$31,AD336:AD361))</f>
        <v>-</v>
      </c>
      <c r="AE363" s="126" t="str">
        <f>IF(COUNT(AE336:AE361)=0,"-",SUMPRODUCT(Konfiguration!$E$6:$E$31,AE336:AE361))</f>
        <v>-</v>
      </c>
      <c r="AF363" s="126" t="str">
        <f>IF(COUNT(AF336:AF361)=0,"-",SUMPRODUCT(Konfiguration!$E$6:$E$31,AF336:AF361))</f>
        <v>-</v>
      </c>
      <c r="AG363" s="126" t="str">
        <f>IF(COUNT(AG336:AG361)=0,"-",SUMPRODUCT(Konfiguration!$E$6:$E$31,AG336:AG361))</f>
        <v>-</v>
      </c>
      <c r="AH363" s="126" t="str">
        <f>IF(COUNT(AH336:AH361)=0,"-",SUMPRODUCT(Konfiguration!$E$6:$E$31,AH336:AH361))</f>
        <v>-</v>
      </c>
      <c r="AI363" s="126" t="str">
        <f>IF(COUNT(AI336:AI361)=0,"-",SUMPRODUCT(Konfiguration!$E$6:$E$31,AI336:AI361))</f>
        <v>-</v>
      </c>
      <c r="AJ363" s="126" t="str">
        <f>IF(COUNT(AJ336:AJ361)=0,"-",SUMPRODUCT(Konfiguration!$E$6:$E$31,AJ336:AJ361))</f>
        <v>-</v>
      </c>
      <c r="AK363" s="126" t="str">
        <f>IF(COUNT(AK336:AK361)=0,"-",SUMPRODUCT(Konfiguration!$E$6:$E$31,AK336:AK361))</f>
        <v>-</v>
      </c>
    </row>
    <row r="364" spans="2:39" ht="25.5" outlineLevel="1">
      <c r="B364" s="276"/>
      <c r="C364" s="143" t="s">
        <v>103</v>
      </c>
      <c r="G364" s="127" t="str">
        <f>IFERROR(G363/60,"")</f>
        <v/>
      </c>
      <c r="H364" s="127" t="str">
        <f>IFERROR(H363/60,"")</f>
        <v/>
      </c>
      <c r="I364" s="127" t="str">
        <f t="shared" ref="I364" si="348">IFERROR(I363/60,"")</f>
        <v/>
      </c>
      <c r="J364" s="127" t="str">
        <f t="shared" ref="J364" si="349">IFERROR(J363/60,"")</f>
        <v/>
      </c>
      <c r="K364" s="127" t="str">
        <f t="shared" ref="K364" si="350">IFERROR(K363/60,"")</f>
        <v/>
      </c>
      <c r="L364" s="127" t="str">
        <f t="shared" ref="L364" si="351">IFERROR(L363/60,"")</f>
        <v/>
      </c>
      <c r="M364" s="127" t="str">
        <f t="shared" ref="M364" si="352">IFERROR(M363/60,"")</f>
        <v/>
      </c>
      <c r="N364" s="127" t="str">
        <f t="shared" ref="N364" si="353">IFERROR(N363/60,"")</f>
        <v/>
      </c>
      <c r="O364" s="127" t="str">
        <f t="shared" ref="O364" si="354">IFERROR(O363/60,"")</f>
        <v/>
      </c>
      <c r="P364" s="127" t="str">
        <f t="shared" ref="P364" si="355">IFERROR(P363/60,"")</f>
        <v/>
      </c>
      <c r="Q364" s="127" t="str">
        <f t="shared" ref="Q364" si="356">IFERROR(Q363/60,"")</f>
        <v/>
      </c>
      <c r="R364" s="127" t="str">
        <f t="shared" ref="R364" si="357">IFERROR(R363/60,"")</f>
        <v/>
      </c>
      <c r="S364" s="127" t="str">
        <f t="shared" ref="S364" si="358">IFERROR(S363/60,"")</f>
        <v/>
      </c>
      <c r="T364" s="127" t="str">
        <f t="shared" ref="T364" si="359">IFERROR(T363/60,"")</f>
        <v/>
      </c>
      <c r="U364" s="127" t="str">
        <f t="shared" ref="U364" si="360">IFERROR(U363/60,"")</f>
        <v/>
      </c>
      <c r="V364" s="127" t="str">
        <f t="shared" ref="V364" si="361">IFERROR(V363/60,"")</f>
        <v/>
      </c>
      <c r="W364" s="127" t="str">
        <f t="shared" ref="W364" si="362">IFERROR(W363/60,"")</f>
        <v/>
      </c>
      <c r="X364" s="127" t="str">
        <f t="shared" ref="X364" si="363">IFERROR(X363/60,"")</f>
        <v/>
      </c>
      <c r="Y364" s="127" t="str">
        <f t="shared" ref="Y364" si="364">IFERROR(Y363/60,"")</f>
        <v/>
      </c>
      <c r="Z364" s="127" t="str">
        <f t="shared" ref="Z364" si="365">IFERROR(Z363/60,"")</f>
        <v/>
      </c>
      <c r="AA364" s="127" t="str">
        <f t="shared" ref="AA364" si="366">IFERROR(AA363/60,"")</f>
        <v/>
      </c>
      <c r="AB364" s="127" t="str">
        <f t="shared" ref="AB364" si="367">IFERROR(AB363/60,"")</f>
        <v/>
      </c>
      <c r="AC364" s="127" t="str">
        <f t="shared" ref="AC364" si="368">IFERROR(AC363/60,"")</f>
        <v/>
      </c>
      <c r="AD364" s="127" t="str">
        <f t="shared" ref="AD364" si="369">IFERROR(AD363/60,"")</f>
        <v/>
      </c>
      <c r="AE364" s="127" t="str">
        <f t="shared" ref="AE364" si="370">IFERROR(AE363/60,"")</f>
        <v/>
      </c>
      <c r="AF364" s="127" t="str">
        <f t="shared" ref="AF364" si="371">IFERROR(AF363/60,"")</f>
        <v/>
      </c>
      <c r="AG364" s="127" t="str">
        <f t="shared" ref="AG364" si="372">IFERROR(AG363/60,"")</f>
        <v/>
      </c>
      <c r="AH364" s="127" t="str">
        <f t="shared" ref="AH364" si="373">IFERROR(AH363/60,"")</f>
        <v/>
      </c>
      <c r="AI364" s="127" t="str">
        <f t="shared" ref="AI364" si="374">IFERROR(AI363/60,"")</f>
        <v/>
      </c>
      <c r="AJ364" s="127" t="str">
        <f t="shared" ref="AJ364" si="375">IFERROR(AJ363/60,"")</f>
        <v/>
      </c>
      <c r="AK364" s="127" t="str">
        <f t="shared" ref="AK364" si="376">IFERROR(AK363/60,"")</f>
        <v/>
      </c>
    </row>
    <row r="365" spans="2:39" ht="3.95" customHeight="1" outlineLevel="1">
      <c r="B365" s="276"/>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c r="AC365" s="125"/>
      <c r="AD365" s="125"/>
      <c r="AE365" s="125"/>
      <c r="AF365" s="125"/>
      <c r="AG365" s="125"/>
      <c r="AH365" s="125"/>
      <c r="AI365" s="125"/>
      <c r="AJ365" s="125"/>
      <c r="AK365" s="125"/>
    </row>
    <row r="366" spans="2:39" outlineLevel="1">
      <c r="B366" s="277"/>
      <c r="C366" s="190" t="s">
        <v>324</v>
      </c>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c r="AC366" s="130"/>
      <c r="AD366" s="130"/>
      <c r="AE366" s="130"/>
      <c r="AF366" s="130"/>
      <c r="AG366" s="130"/>
      <c r="AH366" s="130"/>
      <c r="AI366" s="130"/>
      <c r="AJ366" s="241"/>
      <c r="AK366" s="130"/>
      <c r="AM366" s="238">
        <f>ROUND(IFERROR(AVERAGE(G366:AK366),0),2)</f>
        <v>0</v>
      </c>
    </row>
    <row r="367" spans="2:39" ht="3.95" customHeight="1" outlineLevel="1">
      <c r="G367" s="125"/>
      <c r="H367" s="125"/>
      <c r="I367" s="125"/>
      <c r="J367" s="125"/>
      <c r="K367" s="125"/>
      <c r="L367" s="125"/>
      <c r="M367" s="125"/>
      <c r="N367" s="125"/>
      <c r="O367" s="125"/>
      <c r="P367" s="125"/>
      <c r="Q367" s="125"/>
      <c r="R367" s="125"/>
      <c r="S367" s="125"/>
      <c r="T367" s="125"/>
      <c r="U367" s="125"/>
      <c r="V367" s="125"/>
      <c r="W367" s="125"/>
      <c r="X367" s="125"/>
      <c r="Y367" s="125"/>
      <c r="Z367" s="125"/>
      <c r="AA367" s="125"/>
      <c r="AB367" s="125"/>
      <c r="AC367" s="125"/>
      <c r="AD367" s="125"/>
      <c r="AE367" s="125"/>
      <c r="AF367" s="125"/>
      <c r="AG367" s="125"/>
      <c r="AH367" s="125"/>
      <c r="AI367" s="125"/>
      <c r="AJ367" s="125"/>
      <c r="AK367" s="125"/>
      <c r="AM367" s="125"/>
    </row>
    <row r="368" spans="2:39" ht="68.45" customHeight="1" outlineLevel="1">
      <c r="B368" s="275" t="s">
        <v>88</v>
      </c>
      <c r="C368" s="154" t="s">
        <v>323</v>
      </c>
      <c r="G368" s="130"/>
      <c r="H368" s="130"/>
      <c r="I368" s="130"/>
      <c r="J368" s="130"/>
      <c r="K368" s="130"/>
      <c r="L368" s="130"/>
      <c r="M368" s="130"/>
      <c r="N368" s="130"/>
      <c r="O368" s="130"/>
      <c r="P368" s="130"/>
      <c r="Q368" s="130"/>
      <c r="R368" s="130"/>
      <c r="S368" s="130"/>
      <c r="T368" s="130"/>
      <c r="U368" s="130"/>
      <c r="V368" s="130"/>
      <c r="W368" s="130"/>
      <c r="X368" s="130"/>
      <c r="Y368" s="130"/>
      <c r="Z368" s="130"/>
      <c r="AA368" s="130"/>
      <c r="AB368" s="130"/>
      <c r="AC368" s="130"/>
      <c r="AD368" s="130"/>
      <c r="AE368" s="130"/>
      <c r="AF368" s="130"/>
      <c r="AG368" s="130"/>
      <c r="AH368" s="130"/>
      <c r="AI368" s="130"/>
      <c r="AJ368" s="130"/>
      <c r="AK368" s="130"/>
      <c r="AM368" s="238">
        <f>ROUND(IFERROR(AVERAGE(G368:AK368),0),2)</f>
        <v>0</v>
      </c>
    </row>
    <row r="369" spans="2:46" ht="3.95" customHeight="1" outlineLevel="1">
      <c r="B369" s="276"/>
      <c r="G369" s="125"/>
      <c r="H369" s="125"/>
      <c r="I369" s="125"/>
      <c r="J369" s="125"/>
      <c r="K369" s="125"/>
      <c r="L369" s="125"/>
      <c r="M369" s="125"/>
      <c r="N369" s="125"/>
      <c r="O369" s="125"/>
      <c r="P369" s="125"/>
      <c r="Q369" s="125"/>
      <c r="R369" s="125"/>
      <c r="S369" s="125"/>
      <c r="T369" s="125"/>
      <c r="U369" s="125"/>
      <c r="V369" s="125"/>
      <c r="W369" s="125"/>
      <c r="X369" s="125"/>
      <c r="Y369" s="125"/>
      <c r="Z369" s="125"/>
      <c r="AA369" s="125"/>
      <c r="AB369" s="125"/>
      <c r="AC369" s="125"/>
      <c r="AD369" s="125"/>
      <c r="AE369" s="125"/>
      <c r="AF369" s="125"/>
      <c r="AG369" s="125"/>
      <c r="AH369" s="125"/>
      <c r="AI369" s="125"/>
      <c r="AJ369" s="125"/>
      <c r="AK369" s="125"/>
    </row>
    <row r="370" spans="2:46" ht="51" outlineLevel="1">
      <c r="B370" s="276"/>
      <c r="C370" s="143" t="s">
        <v>157</v>
      </c>
      <c r="G370" s="126" t="str">
        <f>IFERROR(IF(OR(G368=0,G368=""),"-",IF((G368/Jan!$AK$15*Konfiguration!$H$24)&lt;Konfiguration!$H$24,Konfiguration!$H$24*60,(G368/Jan!$AK$15*Konfiguration!$H$24*60))),"")</f>
        <v>-</v>
      </c>
      <c r="H370" s="126" t="str">
        <f>IFERROR(IF(OR(H368=0,H368=""),"-",IF((H368/Jan!$AK$15*Konfiguration!$H$24)&lt;Konfiguration!$H$24,Konfiguration!$H$24*60,(H368/Jan!$AK$15*Konfiguration!$H$24*60))),"")</f>
        <v>-</v>
      </c>
      <c r="I370" s="126" t="str">
        <f>IFERROR(IF(OR(I368=0,I368=""),"-",IF((I368/Jan!$AK$15*Konfiguration!$H$24)&lt;Konfiguration!$H$24,Konfiguration!$H$24*60,(I368/Jan!$AK$15*Konfiguration!$H$24*60))),"")</f>
        <v>-</v>
      </c>
      <c r="J370" s="126" t="str">
        <f>IFERROR(IF(OR(J368=0,J368=""),"-",IF((J368/Jan!$AK$15*Konfiguration!$H$24)&lt;Konfiguration!$H$24,Konfiguration!$H$24*60,(J368/Jan!$AK$15*Konfiguration!$H$24*60))),"")</f>
        <v>-</v>
      </c>
      <c r="K370" s="126" t="str">
        <f>IFERROR(IF(OR(K368=0,K368=""),"-",IF((K368/Jan!$AK$15*Konfiguration!$H$24)&lt;Konfiguration!$H$24,Konfiguration!$H$24*60,(K368/Jan!$AK$15*Konfiguration!$H$24*60))),"")</f>
        <v>-</v>
      </c>
      <c r="L370" s="126" t="str">
        <f>IFERROR(IF(OR(L368=0,L368=""),"-",IF((L368/Jan!$AK$15*Konfiguration!$H$24)&lt;Konfiguration!$H$24,Konfiguration!$H$24*60,(L368/Jan!$AK$15*Konfiguration!$H$24*60))),"")</f>
        <v>-</v>
      </c>
      <c r="M370" s="126" t="str">
        <f>IFERROR(IF(OR(M368=0,M368=""),"-",IF((M368/Jan!$AK$15*Konfiguration!$H$24)&lt;Konfiguration!$H$24,Konfiguration!$H$24*60,(M368/Jan!$AK$15*Konfiguration!$H$24*60))),"")</f>
        <v>-</v>
      </c>
      <c r="N370" s="126" t="str">
        <f>IFERROR(IF(OR(N368=0,N368=""),"-",IF((N368/Jan!$AK$15*Konfiguration!$H$24)&lt;Konfiguration!$H$24,Konfiguration!$H$24*60,(N368/Jan!$AK$15*Konfiguration!$H$24*60))),"")</f>
        <v>-</v>
      </c>
      <c r="O370" s="126" t="str">
        <f>IFERROR(IF(OR(O368=0,O368=""),"-",IF((O368/Jan!$AK$15*Konfiguration!$H$24)&lt;Konfiguration!$H$24,Konfiguration!$H$24*60,(O368/Jan!$AK$15*Konfiguration!$H$24*60))),"")</f>
        <v>-</v>
      </c>
      <c r="P370" s="126" t="str">
        <f>IFERROR(IF(OR(P368=0,P368=""),"-",IF((P368/Jan!$AK$15*Konfiguration!$H$24)&lt;Konfiguration!$H$24,Konfiguration!$H$24*60,(P368/Jan!$AK$15*Konfiguration!$H$24*60))),"")</f>
        <v>-</v>
      </c>
      <c r="Q370" s="126" t="str">
        <f>IFERROR(IF(OR(Q368=0,Q368=""),"-",IF((Q368/Jan!$AK$15*Konfiguration!$H$24)&lt;Konfiguration!$H$24,Konfiguration!$H$24*60,(Q368/Jan!$AK$15*Konfiguration!$H$24*60))),"")</f>
        <v>-</v>
      </c>
      <c r="R370" s="126" t="str">
        <f>IFERROR(IF(OR(R368=0,R368=""),"-",IF((R368/Jan!$AK$15*Konfiguration!$H$24)&lt;Konfiguration!$H$24,Konfiguration!$H$24*60,(R368/Jan!$AK$15*Konfiguration!$H$24*60))),"")</f>
        <v>-</v>
      </c>
      <c r="S370" s="126" t="str">
        <f>IFERROR(IF(OR(S368=0,S368=""),"-",IF((S368/Jan!$AK$15*Konfiguration!$H$24)&lt;Konfiguration!$H$24,Konfiguration!$H$24*60,(S368/Jan!$AK$15*Konfiguration!$H$24*60))),"")</f>
        <v>-</v>
      </c>
      <c r="T370" s="126" t="str">
        <f>IFERROR(IF(OR(T368=0,T368=""),"-",IF((T368/Jan!$AK$15*Konfiguration!$H$24)&lt;Konfiguration!$H$24,Konfiguration!$H$24*60,(T368/Jan!$AK$15*Konfiguration!$H$24*60))),"")</f>
        <v>-</v>
      </c>
      <c r="U370" s="126" t="str">
        <f>IFERROR(IF(OR(U368=0,U368=""),"-",IF((U368/Jan!$AK$15*Konfiguration!$H$24)&lt;Konfiguration!$H$24,Konfiguration!$H$24*60,(U368/Jan!$AK$15*Konfiguration!$H$24*60))),"")</f>
        <v>-</v>
      </c>
      <c r="V370" s="126" t="str">
        <f>IFERROR(IF(OR(V368=0,V368=""),"-",IF((V368/Jan!$AK$15*Konfiguration!$H$24)&lt;Konfiguration!$H$24,Konfiguration!$H$24*60,(V368/Jan!$AK$15*Konfiguration!$H$24*60))),"")</f>
        <v>-</v>
      </c>
      <c r="W370" s="126" t="str">
        <f>IFERROR(IF(OR(W368=0,W368=""),"-",IF((W368/Jan!$AK$15*Konfiguration!$H$24)&lt;Konfiguration!$H$24,Konfiguration!$H$24*60,(W368/Jan!$AK$15*Konfiguration!$H$24*60))),"")</f>
        <v>-</v>
      </c>
      <c r="X370" s="126" t="str">
        <f>IFERROR(IF(OR(X368=0,X368=""),"-",IF((X368/Jan!$AK$15*Konfiguration!$H$24)&lt;Konfiguration!$H$24,Konfiguration!$H$24*60,(X368/Jan!$AK$15*Konfiguration!$H$24*60))),"")</f>
        <v>-</v>
      </c>
      <c r="Y370" s="126" t="str">
        <f>IFERROR(IF(OR(Y368=0,Y368=""),"-",IF((Y368/Jan!$AK$15*Konfiguration!$H$24)&lt;Konfiguration!$H$24,Konfiguration!$H$24*60,(Y368/Jan!$AK$15*Konfiguration!$H$24*60))),"")</f>
        <v>-</v>
      </c>
      <c r="Z370" s="126" t="str">
        <f>IFERROR(IF(OR(Z368=0,Z368=""),"-",IF((Z368/Jan!$AK$15*Konfiguration!$H$24)&lt;Konfiguration!$H$24,Konfiguration!$H$24*60,(Z368/Jan!$AK$15*Konfiguration!$H$24*60))),"")</f>
        <v>-</v>
      </c>
      <c r="AA370" s="126" t="str">
        <f>IFERROR(IF(OR(AA368=0,AA368=""),"-",IF((AA368/Jan!$AK$15*Konfiguration!$H$24)&lt;Konfiguration!$H$24,Konfiguration!$H$24*60,(AA368/Jan!$AK$15*Konfiguration!$H$24*60))),"")</f>
        <v>-</v>
      </c>
      <c r="AB370" s="126" t="str">
        <f>IFERROR(IF(OR(AB368=0,AB368=""),"-",IF((AB368/Jan!$AK$15*Konfiguration!$H$24)&lt;Konfiguration!$H$24,Konfiguration!$H$24*60,(AB368/Jan!$AK$15*Konfiguration!$H$24*60))),"")</f>
        <v>-</v>
      </c>
      <c r="AC370" s="126" t="str">
        <f>IFERROR(IF(OR(AC368=0,AC368=""),"-",IF((AC368/Jan!$AK$15*Konfiguration!$H$24)&lt;Konfiguration!$H$24,Konfiguration!$H$24*60,(AC368/Jan!$AK$15*Konfiguration!$H$24*60))),"")</f>
        <v>-</v>
      </c>
      <c r="AD370" s="126" t="str">
        <f>IFERROR(IF(OR(AD368=0,AD368=""),"-",IF((AD368/Jan!$AK$15*Konfiguration!$H$24)&lt;Konfiguration!$H$24,Konfiguration!$H$24*60,(AD368/Jan!$AK$15*Konfiguration!$H$24*60))),"")</f>
        <v>-</v>
      </c>
      <c r="AE370" s="126" t="str">
        <f>IFERROR(IF(OR(AE368=0,AE368=""),"-",IF((AE368/Jan!$AK$15*Konfiguration!$H$24)&lt;Konfiguration!$H$24,Konfiguration!$H$24*60,(AE368/Jan!$AK$15*Konfiguration!$H$24*60))),"")</f>
        <v>-</v>
      </c>
      <c r="AF370" s="126" t="str">
        <f>IFERROR(IF(OR(AF368=0,AF368=""),"-",IF((AF368/Jan!$AK$15*Konfiguration!$H$24)&lt;Konfiguration!$H$24,Konfiguration!$H$24*60,(AF368/Jan!$AK$15*Konfiguration!$H$24*60))),"")</f>
        <v>-</v>
      </c>
      <c r="AG370" s="126" t="str">
        <f>IFERROR(IF(OR(AG368=0,AG368=""),"-",IF((AG368/Jan!$AK$15*Konfiguration!$H$24)&lt;Konfiguration!$H$24,Konfiguration!$H$24*60,(AG368/Jan!$AK$15*Konfiguration!$H$24*60))),"")</f>
        <v>-</v>
      </c>
      <c r="AH370" s="126" t="str">
        <f>IFERROR(IF(OR(AH368=0,AH368=""),"-",IF((AH368/Jan!$AK$15*Konfiguration!$H$24)&lt;Konfiguration!$H$24,Konfiguration!$H$24*60,(AH368/Jan!$AK$15*Konfiguration!$H$24*60))),"")</f>
        <v>-</v>
      </c>
      <c r="AI370" s="126" t="str">
        <f>IFERROR(IF(OR(AI368=0,AI368=""),"-",IF((AI368/Jan!$AK$15*Konfiguration!$H$24)&lt;Konfiguration!$H$24,Konfiguration!$H$24*60,(AI368/Jan!$AK$15*Konfiguration!$H$24*60))),"")</f>
        <v>-</v>
      </c>
      <c r="AJ370" s="126" t="str">
        <f>IFERROR(IF(OR(AJ368=0,AJ368=""),"-",IF((AJ368/Jan!$AK$15*Konfiguration!$H$24)&lt;Konfiguration!$H$24,Konfiguration!$H$24*60,(AJ368/Jan!$AK$15*Konfiguration!$H$24*60))),"")</f>
        <v>-</v>
      </c>
      <c r="AK370" s="126" t="str">
        <f>IFERROR(IF(OR(AK368=0,AK368=""),"-",IF((AK368/Jan!$AK$15*Konfiguration!$H$24)&lt;Konfiguration!$H$24,Konfiguration!$H$24*60,(AK368/Jan!$AK$15*Konfiguration!$H$24*60))),"")</f>
        <v>-</v>
      </c>
    </row>
    <row r="371" spans="2:46" ht="25.5" outlineLevel="1">
      <c r="B371" s="277"/>
      <c r="C371" s="143" t="s">
        <v>136</v>
      </c>
      <c r="G371" s="127" t="str">
        <f>IF(G368="","",IFERROR(G370/60,0))</f>
        <v/>
      </c>
      <c r="H371" s="127" t="str">
        <f t="shared" ref="H371" si="377">IF(H368="","",IFERROR(H370/60,0))</f>
        <v/>
      </c>
      <c r="I371" s="127" t="str">
        <f t="shared" ref="I371" si="378">IF(I368="","",IFERROR(I370/60,0))</f>
        <v/>
      </c>
      <c r="J371" s="127" t="str">
        <f t="shared" ref="J371" si="379">IF(J368="","",IFERROR(J370/60,0))</f>
        <v/>
      </c>
      <c r="K371" s="127" t="str">
        <f t="shared" ref="K371" si="380">IF(K368="","",IFERROR(K370/60,0))</f>
        <v/>
      </c>
      <c r="L371" s="127" t="str">
        <f t="shared" ref="L371" si="381">IF(L368="","",IFERROR(L370/60,0))</f>
        <v/>
      </c>
      <c r="M371" s="127" t="str">
        <f t="shared" ref="M371" si="382">IF(M368="","",IFERROR(M370/60,0))</f>
        <v/>
      </c>
      <c r="N371" s="127" t="str">
        <f t="shared" ref="N371" si="383">IF(N368="","",IFERROR(N370/60,0))</f>
        <v/>
      </c>
      <c r="O371" s="127" t="str">
        <f t="shared" ref="O371" si="384">IF(O368="","",IFERROR(O370/60,0))</f>
        <v/>
      </c>
      <c r="P371" s="127" t="str">
        <f t="shared" ref="P371" si="385">IF(P368="","",IFERROR(P370/60,0))</f>
        <v/>
      </c>
      <c r="Q371" s="127" t="str">
        <f t="shared" ref="Q371" si="386">IF(Q368="","",IFERROR(Q370/60,0))</f>
        <v/>
      </c>
      <c r="R371" s="127" t="str">
        <f t="shared" ref="R371" si="387">IF(R368="","",IFERROR(R370/60,0))</f>
        <v/>
      </c>
      <c r="S371" s="127" t="str">
        <f t="shared" ref="S371" si="388">IF(S368="","",IFERROR(S370/60,0))</f>
        <v/>
      </c>
      <c r="T371" s="127" t="str">
        <f t="shared" ref="T371" si="389">IF(T368="","",IFERROR(T370/60,0))</f>
        <v/>
      </c>
      <c r="U371" s="127" t="str">
        <f t="shared" ref="U371" si="390">IF(U368="","",IFERROR(U370/60,0))</f>
        <v/>
      </c>
      <c r="V371" s="127" t="str">
        <f t="shared" ref="V371" si="391">IF(V368="","",IFERROR(V370/60,0))</f>
        <v/>
      </c>
      <c r="W371" s="127" t="str">
        <f t="shared" ref="W371" si="392">IF(W368="","",IFERROR(W370/60,0))</f>
        <v/>
      </c>
      <c r="X371" s="127" t="str">
        <f t="shared" ref="X371" si="393">IF(X368="","",IFERROR(X370/60,0))</f>
        <v/>
      </c>
      <c r="Y371" s="127" t="str">
        <f t="shared" ref="Y371" si="394">IF(Y368="","",IFERROR(Y370/60,0))</f>
        <v/>
      </c>
      <c r="Z371" s="127" t="str">
        <f t="shared" ref="Z371" si="395">IF(Z368="","",IFERROR(Z370/60,0))</f>
        <v/>
      </c>
      <c r="AA371" s="127" t="str">
        <f t="shared" ref="AA371" si="396">IF(AA368="","",IFERROR(AA370/60,0))</f>
        <v/>
      </c>
      <c r="AB371" s="127" t="str">
        <f t="shared" ref="AB371" si="397">IF(AB368="","",IFERROR(AB370/60,0))</f>
        <v/>
      </c>
      <c r="AC371" s="127" t="str">
        <f t="shared" ref="AC371" si="398">IF(AC368="","",IFERROR(AC370/60,0))</f>
        <v/>
      </c>
      <c r="AD371" s="127" t="str">
        <f t="shared" ref="AD371" si="399">IF(AD368="","",IFERROR(AD370/60,0))</f>
        <v/>
      </c>
      <c r="AE371" s="127" t="str">
        <f t="shared" ref="AE371" si="400">IF(AE368="","",IFERROR(AE370/60,0))</f>
        <v/>
      </c>
      <c r="AF371" s="127" t="str">
        <f t="shared" ref="AF371" si="401">IF(AF368="","",IFERROR(AF370/60,0))</f>
        <v/>
      </c>
      <c r="AG371" s="127" t="str">
        <f t="shared" ref="AG371" si="402">IF(AG368="","",IFERROR(AG370/60,0))</f>
        <v/>
      </c>
      <c r="AH371" s="127" t="str">
        <f t="shared" ref="AH371" si="403">IF(AH368="","",IFERROR(AH370/60,0))</f>
        <v/>
      </c>
      <c r="AI371" s="127" t="str">
        <f t="shared" ref="AI371" si="404">IF(AI368="","",IFERROR(AI370/60,0))</f>
        <v/>
      </c>
      <c r="AJ371" s="127" t="str">
        <f t="shared" ref="AJ371" si="405">IF(AJ368="","",IFERROR(AJ370/60,0))</f>
        <v/>
      </c>
      <c r="AK371" s="127" t="str">
        <f t="shared" ref="AK371" si="406">IF(AK368="","",IFERROR(AK370/60,0))</f>
        <v/>
      </c>
    </row>
    <row r="372" spans="2:46">
      <c r="AJ372" s="125"/>
    </row>
    <row r="373" spans="2:46">
      <c r="AJ373" s="125"/>
    </row>
    <row r="374" spans="2:46" ht="26.25">
      <c r="B374" s="12" t="s">
        <v>117</v>
      </c>
    </row>
    <row r="375" spans="2:46" ht="3.95" customHeight="1">
      <c r="G375" s="125"/>
      <c r="H375" s="125"/>
      <c r="I375" s="125"/>
      <c r="J375" s="125"/>
      <c r="K375" s="125"/>
      <c r="L375" s="125"/>
      <c r="M375" s="125"/>
      <c r="N375" s="125"/>
      <c r="O375" s="125"/>
      <c r="P375" s="125"/>
      <c r="Q375" s="125"/>
      <c r="R375" s="125"/>
      <c r="S375" s="125"/>
      <c r="T375" s="125"/>
      <c r="U375" s="125"/>
      <c r="V375" s="125"/>
      <c r="W375" s="125"/>
      <c r="X375" s="125"/>
      <c r="Y375" s="125"/>
      <c r="Z375" s="125"/>
      <c r="AA375" s="125"/>
      <c r="AB375" s="125"/>
      <c r="AC375" s="125"/>
      <c r="AD375" s="125"/>
      <c r="AE375" s="125"/>
      <c r="AF375" s="125"/>
      <c r="AG375" s="125"/>
      <c r="AH375" s="125"/>
      <c r="AI375" s="125"/>
      <c r="AJ375" s="125"/>
      <c r="AM375" s="125"/>
    </row>
    <row r="376" spans="2:46" customFormat="1" outlineLevel="1">
      <c r="B376" s="278" t="s">
        <v>195</v>
      </c>
      <c r="C376" s="278"/>
      <c r="E376" s="155">
        <f>$E$8</f>
        <v>16</v>
      </c>
      <c r="G376" s="124"/>
      <c r="I376" s="171"/>
      <c r="J376" s="163"/>
      <c r="K376" s="163"/>
      <c r="L376" s="163"/>
      <c r="M376" s="163"/>
      <c r="N376" s="163"/>
      <c r="O376" s="163"/>
      <c r="P376" s="163"/>
      <c r="Q376" s="163"/>
      <c r="R376" s="163"/>
      <c r="S376" s="163"/>
      <c r="T376" s="163"/>
      <c r="U376" s="163"/>
      <c r="AK376" s="124"/>
      <c r="AQ376" s="20"/>
      <c r="AR376" s="29" t="s">
        <v>9</v>
      </c>
      <c r="AS376" s="21"/>
      <c r="AT376" s="21"/>
    </row>
    <row r="377" spans="2:46" ht="3.95" customHeight="1" outlineLevel="1">
      <c r="E377" s="125"/>
      <c r="H377" s="125"/>
      <c r="I377" s="125"/>
      <c r="J377" s="125"/>
      <c r="K377" s="125"/>
      <c r="L377" s="125"/>
      <c r="M377" s="125"/>
      <c r="N377" s="125"/>
      <c r="O377" s="125"/>
      <c r="P377" s="125"/>
      <c r="Q377" s="125"/>
      <c r="R377" s="125"/>
      <c r="S377" s="125"/>
      <c r="T377" s="125"/>
      <c r="U377" s="125"/>
      <c r="V377" s="125"/>
      <c r="W377" s="125"/>
      <c r="X377" s="125"/>
      <c r="Y377" s="125"/>
      <c r="Z377" s="125"/>
      <c r="AA377" s="125"/>
      <c r="AB377" s="125"/>
      <c r="AC377" s="125"/>
      <c r="AD377" s="125"/>
      <c r="AE377" s="125"/>
      <c r="AF377" s="125"/>
      <c r="AG377" s="125"/>
      <c r="AH377" s="125"/>
      <c r="AI377" s="125"/>
      <c r="AJ377" s="125"/>
      <c r="AM377" s="125"/>
    </row>
    <row r="378" spans="2:46" customFormat="1" outlineLevel="1">
      <c r="B378" s="278" t="s">
        <v>226</v>
      </c>
      <c r="C378" s="278"/>
      <c r="E378" s="155">
        <f>$E$10</f>
        <v>1</v>
      </c>
      <c r="G378" s="124"/>
      <c r="I378" s="171"/>
      <c r="J378" s="163"/>
      <c r="K378" s="163"/>
      <c r="L378" s="163"/>
      <c r="M378" s="163"/>
      <c r="N378" s="163"/>
      <c r="O378" s="163"/>
      <c r="P378" s="163"/>
      <c r="Q378" s="163"/>
      <c r="R378" s="163"/>
      <c r="S378" s="163"/>
      <c r="T378" s="163"/>
      <c r="U378" s="163"/>
      <c r="AQ378" s="20"/>
      <c r="AR378" s="29" t="s">
        <v>9</v>
      </c>
      <c r="AS378" s="21"/>
      <c r="AT378" s="21"/>
    </row>
    <row r="379" spans="2:46" ht="3.95" customHeight="1" outlineLevel="1">
      <c r="E379" s="125"/>
      <c r="H379" s="125"/>
      <c r="I379" s="125"/>
      <c r="J379" s="125"/>
      <c r="K379" s="125"/>
      <c r="L379" s="125"/>
      <c r="M379" s="125"/>
      <c r="N379" s="125"/>
      <c r="O379" s="125"/>
      <c r="P379" s="125"/>
      <c r="Q379" s="125"/>
      <c r="R379" s="125"/>
      <c r="S379" s="125"/>
      <c r="T379" s="125"/>
      <c r="U379" s="125"/>
      <c r="V379" s="125"/>
      <c r="W379" s="125"/>
      <c r="X379" s="125"/>
      <c r="Y379" s="125"/>
      <c r="Z379" s="125"/>
      <c r="AA379" s="125"/>
      <c r="AB379" s="125"/>
      <c r="AC379" s="125"/>
      <c r="AD379" s="125"/>
      <c r="AE379" s="125"/>
      <c r="AF379" s="125"/>
      <c r="AG379" s="125"/>
      <c r="AH379" s="125"/>
      <c r="AI379" s="125"/>
      <c r="AJ379" s="125"/>
      <c r="AK379" s="125"/>
      <c r="AM379" s="125"/>
    </row>
    <row r="380" spans="2:46" outlineLevel="1">
      <c r="B380" s="279" t="s">
        <v>123</v>
      </c>
      <c r="C380" s="280"/>
      <c r="E380" s="155"/>
      <c r="H380" s="125"/>
      <c r="I380" s="171"/>
      <c r="J380" s="172"/>
      <c r="K380" s="172"/>
      <c r="L380" s="172"/>
      <c r="M380" s="172"/>
      <c r="N380" s="172"/>
      <c r="O380" s="172"/>
      <c r="P380" s="125"/>
      <c r="Q380" s="125"/>
      <c r="R380" s="125"/>
      <c r="S380" s="125"/>
      <c r="T380" s="125"/>
      <c r="U380" s="125"/>
      <c r="V380" s="125"/>
      <c r="W380" s="125"/>
      <c r="X380" s="125"/>
      <c r="Y380" s="125"/>
      <c r="Z380" s="125"/>
      <c r="AA380" s="125"/>
      <c r="AB380" s="125"/>
      <c r="AC380" s="125"/>
      <c r="AD380" s="125"/>
      <c r="AE380" s="125"/>
      <c r="AF380" s="125"/>
      <c r="AG380" s="125"/>
      <c r="AH380" s="125"/>
      <c r="AI380" s="125"/>
      <c r="AJ380" s="125"/>
      <c r="AM380" s="125"/>
    </row>
    <row r="381" spans="2:46" ht="3.95" customHeight="1" outlineLevel="1">
      <c r="B381" s="177"/>
      <c r="C381" s="177"/>
      <c r="G381" s="125"/>
      <c r="H381" s="125"/>
      <c r="I381" s="125"/>
      <c r="J381" s="125"/>
      <c r="K381" s="125"/>
      <c r="L381" s="125"/>
      <c r="M381" s="125"/>
      <c r="N381" s="125"/>
      <c r="O381" s="125"/>
      <c r="P381" s="125"/>
      <c r="Q381" s="125"/>
      <c r="R381" s="125"/>
      <c r="S381" s="125"/>
      <c r="T381" s="125"/>
      <c r="U381" s="125"/>
      <c r="V381" s="125"/>
      <c r="W381" s="125"/>
      <c r="X381" s="125"/>
      <c r="Y381" s="125"/>
      <c r="Z381" s="125"/>
      <c r="AA381" s="125"/>
      <c r="AB381" s="125"/>
      <c r="AC381" s="125"/>
      <c r="AD381" s="125"/>
      <c r="AE381" s="125"/>
      <c r="AF381" s="125"/>
      <c r="AG381" s="125"/>
      <c r="AH381" s="125"/>
      <c r="AI381" s="125"/>
      <c r="AJ381" s="125"/>
      <c r="AM381" s="125"/>
    </row>
    <row r="382" spans="2:46" ht="55.5" customHeight="1" outlineLevel="1">
      <c r="B382" s="275" t="s">
        <v>72</v>
      </c>
      <c r="C382" s="181" t="s">
        <v>319</v>
      </c>
      <c r="G382" s="130"/>
      <c r="H382" s="128"/>
      <c r="I382" s="128"/>
      <c r="J382" s="128"/>
      <c r="K382" s="128"/>
      <c r="L382" s="128"/>
      <c r="M382" s="128"/>
      <c r="N382" s="128"/>
      <c r="O382" s="128"/>
      <c r="P382" s="128"/>
      <c r="Q382" s="128"/>
      <c r="R382" s="128"/>
      <c r="S382" s="128"/>
      <c r="T382" s="128"/>
      <c r="U382" s="128"/>
      <c r="V382" s="128"/>
      <c r="W382" s="128"/>
      <c r="X382" s="128"/>
      <c r="Y382" s="128"/>
      <c r="Z382" s="128"/>
      <c r="AA382" s="128"/>
      <c r="AB382" s="128"/>
      <c r="AC382" s="128"/>
      <c r="AD382" s="128"/>
      <c r="AE382" s="128"/>
      <c r="AF382" s="128"/>
      <c r="AG382" s="128"/>
      <c r="AH382" s="128"/>
      <c r="AI382" s="128"/>
      <c r="AJ382" s="128"/>
      <c r="AM382" s="125"/>
    </row>
    <row r="383" spans="2:46" ht="53.1" customHeight="1" outlineLevel="1">
      <c r="B383" s="276"/>
      <c r="C383" s="180" t="s">
        <v>320</v>
      </c>
      <c r="G383" s="130"/>
      <c r="H383" s="128"/>
      <c r="I383" s="128"/>
      <c r="J383" s="128"/>
      <c r="K383" s="128"/>
      <c r="L383" s="128"/>
      <c r="M383" s="128"/>
      <c r="N383" s="128"/>
      <c r="O383" s="128"/>
      <c r="P383" s="128"/>
      <c r="Q383" s="128"/>
      <c r="R383" s="128"/>
      <c r="S383" s="128"/>
      <c r="T383" s="128"/>
      <c r="U383" s="128"/>
      <c r="V383" s="128"/>
      <c r="W383" s="128"/>
      <c r="X383" s="128"/>
      <c r="Y383" s="128"/>
      <c r="Z383" s="128"/>
      <c r="AA383" s="128"/>
      <c r="AB383" s="128"/>
      <c r="AC383" s="128"/>
      <c r="AD383" s="128"/>
      <c r="AE383" s="128"/>
      <c r="AF383" s="128"/>
      <c r="AG383" s="128"/>
      <c r="AH383" s="128"/>
      <c r="AI383" s="128"/>
      <c r="AJ383" s="128"/>
      <c r="AM383" s="238">
        <f>ROUND(IFERROR(AVERAGE(G383:AK383),0),2)</f>
        <v>0</v>
      </c>
    </row>
    <row r="384" spans="2:46" ht="55.5" customHeight="1" outlineLevel="1">
      <c r="B384" s="276"/>
      <c r="C384" s="180" t="s">
        <v>321</v>
      </c>
      <c r="G384" s="130"/>
      <c r="H384" s="128"/>
      <c r="I384" s="128"/>
      <c r="J384" s="128"/>
      <c r="K384" s="128"/>
      <c r="L384" s="128"/>
      <c r="M384" s="128"/>
      <c r="N384" s="128"/>
      <c r="O384" s="128"/>
      <c r="P384" s="128"/>
      <c r="Q384" s="128"/>
      <c r="R384" s="128"/>
      <c r="S384" s="128"/>
      <c r="T384" s="128"/>
      <c r="U384" s="128"/>
      <c r="V384" s="128"/>
      <c r="W384" s="128"/>
      <c r="X384" s="128"/>
      <c r="Y384" s="128"/>
      <c r="Z384" s="128"/>
      <c r="AA384" s="128"/>
      <c r="AB384" s="128"/>
      <c r="AC384" s="128"/>
      <c r="AD384" s="128"/>
      <c r="AE384" s="128"/>
      <c r="AF384" s="128"/>
      <c r="AG384" s="128"/>
      <c r="AH384" s="128"/>
      <c r="AI384" s="128"/>
      <c r="AJ384" s="128"/>
      <c r="AM384" s="238">
        <f>ROUND(IFERROR(AVERAGE(G384:AK384),0),2)</f>
        <v>0</v>
      </c>
    </row>
    <row r="385" spans="2:39" ht="3.95" customHeight="1" outlineLevel="1">
      <c r="B385" s="276"/>
      <c r="G385" s="125"/>
      <c r="H385" s="125"/>
      <c r="I385" s="125"/>
      <c r="J385" s="125"/>
      <c r="K385" s="125"/>
      <c r="L385" s="125"/>
      <c r="M385" s="125"/>
      <c r="N385" s="125"/>
      <c r="O385" s="125"/>
      <c r="P385" s="125"/>
      <c r="Q385" s="125"/>
      <c r="R385" s="125"/>
      <c r="S385" s="125"/>
      <c r="T385" s="125"/>
      <c r="U385" s="125"/>
      <c r="V385" s="125"/>
      <c r="W385" s="125"/>
      <c r="X385" s="125"/>
      <c r="Y385" s="125"/>
      <c r="Z385" s="125"/>
      <c r="AA385" s="125"/>
      <c r="AB385" s="125"/>
      <c r="AC385" s="125"/>
      <c r="AD385" s="125"/>
      <c r="AE385" s="125"/>
      <c r="AF385" s="125"/>
      <c r="AG385" s="125"/>
      <c r="AH385" s="125"/>
      <c r="AI385" s="125"/>
      <c r="AJ385" s="125"/>
      <c r="AM385" s="125"/>
    </row>
    <row r="386" spans="2:39" ht="51" outlineLevel="1">
      <c r="B386" s="276"/>
      <c r="C386" s="180" t="s">
        <v>322</v>
      </c>
    </row>
    <row r="387" spans="2:39" outlineLevel="1">
      <c r="B387" s="276"/>
      <c r="C387" s="182" t="s">
        <v>189</v>
      </c>
      <c r="G387" s="129"/>
      <c r="H387" s="129"/>
      <c r="I387" s="129"/>
      <c r="J387" s="129"/>
      <c r="K387" s="129"/>
      <c r="L387" s="129"/>
      <c r="M387" s="129"/>
      <c r="N387" s="129"/>
      <c r="O387" s="129"/>
      <c r="P387" s="129"/>
      <c r="Q387" s="129"/>
      <c r="R387" s="129"/>
      <c r="S387" s="129"/>
      <c r="T387" s="129"/>
      <c r="U387" s="129"/>
      <c r="V387" s="129"/>
      <c r="W387" s="129"/>
      <c r="X387" s="129"/>
      <c r="Y387" s="129"/>
      <c r="Z387" s="129"/>
      <c r="AA387" s="129"/>
      <c r="AB387" s="129"/>
      <c r="AC387" s="129"/>
      <c r="AD387" s="129"/>
      <c r="AE387" s="129"/>
      <c r="AF387" s="129"/>
      <c r="AG387" s="129"/>
      <c r="AH387" s="129"/>
      <c r="AI387" s="129"/>
      <c r="AJ387" s="129"/>
    </row>
    <row r="388" spans="2:39" outlineLevel="1">
      <c r="B388" s="276"/>
      <c r="C388" s="179" t="s">
        <v>73</v>
      </c>
      <c r="G388" s="129"/>
      <c r="H388" s="129"/>
      <c r="I388" s="129"/>
      <c r="J388" s="129"/>
      <c r="K388" s="129"/>
      <c r="L388" s="129"/>
      <c r="M388" s="129"/>
      <c r="N388" s="129"/>
      <c r="O388" s="129"/>
      <c r="P388" s="129"/>
      <c r="Q388" s="129"/>
      <c r="R388" s="129"/>
      <c r="S388" s="129"/>
      <c r="T388" s="129"/>
      <c r="U388" s="129"/>
      <c r="V388" s="129"/>
      <c r="W388" s="129"/>
      <c r="X388" s="129"/>
      <c r="Y388" s="129"/>
      <c r="Z388" s="129"/>
      <c r="AA388" s="129"/>
      <c r="AB388" s="129"/>
      <c r="AC388" s="129"/>
      <c r="AD388" s="129"/>
      <c r="AE388" s="129"/>
      <c r="AF388" s="129"/>
      <c r="AG388" s="129"/>
      <c r="AH388" s="129"/>
      <c r="AI388" s="129"/>
      <c r="AJ388" s="129"/>
    </row>
    <row r="389" spans="2:39" outlineLevel="1">
      <c r="B389" s="276"/>
      <c r="C389" s="179" t="s">
        <v>74</v>
      </c>
      <c r="G389" s="129"/>
      <c r="H389" s="129"/>
      <c r="I389" s="129"/>
      <c r="J389" s="129"/>
      <c r="K389" s="129"/>
      <c r="L389" s="129"/>
      <c r="M389" s="129"/>
      <c r="N389" s="129"/>
      <c r="O389" s="129"/>
      <c r="P389" s="129"/>
      <c r="Q389" s="129"/>
      <c r="R389" s="129"/>
      <c r="S389" s="129"/>
      <c r="T389" s="129"/>
      <c r="U389" s="129"/>
      <c r="V389" s="129"/>
      <c r="W389" s="129"/>
      <c r="X389" s="129"/>
      <c r="Y389" s="129"/>
      <c r="Z389" s="129"/>
      <c r="AA389" s="129"/>
      <c r="AB389" s="129"/>
      <c r="AC389" s="129"/>
      <c r="AD389" s="129"/>
      <c r="AE389" s="129"/>
      <c r="AF389" s="129"/>
      <c r="AG389" s="129"/>
      <c r="AH389" s="129"/>
      <c r="AI389" s="129"/>
      <c r="AJ389" s="129"/>
    </row>
    <row r="390" spans="2:39" outlineLevel="1">
      <c r="B390" s="276"/>
      <c r="C390" s="179" t="s">
        <v>75</v>
      </c>
      <c r="G390" s="129"/>
      <c r="H390" s="129"/>
      <c r="I390" s="129"/>
      <c r="J390" s="129"/>
      <c r="K390" s="129"/>
      <c r="L390" s="129"/>
      <c r="M390" s="129"/>
      <c r="N390" s="129"/>
      <c r="O390" s="129"/>
      <c r="P390" s="129"/>
      <c r="Q390" s="129"/>
      <c r="R390" s="129"/>
      <c r="S390" s="129"/>
      <c r="T390" s="129"/>
      <c r="U390" s="129"/>
      <c r="V390" s="129"/>
      <c r="W390" s="129"/>
      <c r="X390" s="129"/>
      <c r="Y390" s="129"/>
      <c r="Z390" s="129"/>
      <c r="AA390" s="129"/>
      <c r="AB390" s="129"/>
      <c r="AC390" s="129"/>
      <c r="AD390" s="129"/>
      <c r="AE390" s="129"/>
      <c r="AF390" s="129"/>
      <c r="AG390" s="129"/>
      <c r="AH390" s="129"/>
      <c r="AI390" s="129"/>
      <c r="AJ390" s="129"/>
    </row>
    <row r="391" spans="2:39" ht="3.95" customHeight="1" outlineLevel="1">
      <c r="B391" s="276"/>
      <c r="G391" s="125"/>
      <c r="H391" s="125"/>
      <c r="I391" s="125"/>
      <c r="J391" s="125"/>
      <c r="K391" s="125"/>
      <c r="L391" s="125"/>
      <c r="M391" s="125"/>
      <c r="N391" s="125"/>
      <c r="O391" s="125"/>
      <c r="P391" s="125"/>
      <c r="Q391" s="125"/>
      <c r="R391" s="125"/>
      <c r="S391" s="125"/>
      <c r="T391" s="125"/>
      <c r="U391" s="125"/>
      <c r="V391" s="125"/>
      <c r="W391" s="125"/>
      <c r="X391" s="125"/>
      <c r="Y391" s="125"/>
      <c r="Z391" s="125"/>
      <c r="AA391" s="125"/>
      <c r="AB391" s="125"/>
      <c r="AC391" s="125"/>
      <c r="AD391" s="125"/>
      <c r="AE391" s="125"/>
      <c r="AF391" s="125"/>
      <c r="AG391" s="125"/>
      <c r="AH391" s="125"/>
      <c r="AI391" s="125"/>
      <c r="AJ391" s="125"/>
    </row>
    <row r="392" spans="2:39" outlineLevel="1">
      <c r="B392" s="276"/>
      <c r="C392" s="179" t="s">
        <v>76</v>
      </c>
      <c r="G392" s="129"/>
      <c r="H392" s="129"/>
      <c r="I392" s="129"/>
      <c r="J392" s="129"/>
      <c r="K392" s="129"/>
      <c r="L392" s="129"/>
      <c r="M392" s="129"/>
      <c r="N392" s="129"/>
      <c r="O392" s="129"/>
      <c r="P392" s="129"/>
      <c r="Q392" s="129"/>
      <c r="R392" s="129"/>
      <c r="S392" s="129"/>
      <c r="T392" s="129"/>
      <c r="U392" s="129"/>
      <c r="V392" s="129"/>
      <c r="W392" s="129"/>
      <c r="X392" s="129"/>
      <c r="Y392" s="129"/>
      <c r="Z392" s="129"/>
      <c r="AA392" s="129"/>
      <c r="AB392" s="129"/>
      <c r="AC392" s="129"/>
      <c r="AD392" s="129"/>
      <c r="AE392" s="129"/>
      <c r="AF392" s="129"/>
      <c r="AG392" s="129"/>
      <c r="AH392" s="129"/>
      <c r="AI392" s="129"/>
      <c r="AJ392" s="129"/>
    </row>
    <row r="393" spans="2:39" outlineLevel="1">
      <c r="B393" s="276"/>
      <c r="C393" s="179" t="s">
        <v>77</v>
      </c>
      <c r="G393" s="129"/>
      <c r="H393" s="129"/>
      <c r="I393" s="129"/>
      <c r="J393" s="129"/>
      <c r="K393" s="129"/>
      <c r="L393" s="129"/>
      <c r="M393" s="129"/>
      <c r="N393" s="129"/>
      <c r="O393" s="129"/>
      <c r="P393" s="129"/>
      <c r="Q393" s="129"/>
      <c r="R393" s="129"/>
      <c r="S393" s="129"/>
      <c r="T393" s="129"/>
      <c r="U393" s="129"/>
      <c r="V393" s="129"/>
      <c r="W393" s="129"/>
      <c r="X393" s="129"/>
      <c r="Y393" s="129"/>
      <c r="Z393" s="129"/>
      <c r="AA393" s="129"/>
      <c r="AB393" s="129"/>
      <c r="AC393" s="129"/>
      <c r="AD393" s="129"/>
      <c r="AE393" s="129"/>
      <c r="AF393" s="129"/>
      <c r="AG393" s="129"/>
      <c r="AH393" s="129"/>
      <c r="AI393" s="129"/>
      <c r="AJ393" s="129"/>
    </row>
    <row r="394" spans="2:39" outlineLevel="1">
      <c r="B394" s="276"/>
      <c r="C394" s="179" t="s">
        <v>78</v>
      </c>
      <c r="G394" s="129"/>
      <c r="H394" s="129"/>
      <c r="I394" s="129"/>
      <c r="J394" s="129"/>
      <c r="K394" s="129"/>
      <c r="L394" s="129"/>
      <c r="M394" s="129"/>
      <c r="N394" s="129"/>
      <c r="O394" s="129"/>
      <c r="P394" s="129"/>
      <c r="Q394" s="129"/>
      <c r="R394" s="129"/>
      <c r="S394" s="129"/>
      <c r="T394" s="129"/>
      <c r="U394" s="129"/>
      <c r="V394" s="129"/>
      <c r="W394" s="129"/>
      <c r="X394" s="129"/>
      <c r="Y394" s="129"/>
      <c r="Z394" s="129"/>
      <c r="AA394" s="129"/>
      <c r="AB394" s="129"/>
      <c r="AC394" s="129"/>
      <c r="AD394" s="129"/>
      <c r="AE394" s="129"/>
      <c r="AF394" s="129"/>
      <c r="AG394" s="129"/>
      <c r="AH394" s="129"/>
      <c r="AI394" s="129"/>
      <c r="AJ394" s="129"/>
    </row>
    <row r="395" spans="2:39" outlineLevel="1">
      <c r="B395" s="276"/>
      <c r="C395" s="179" t="s">
        <v>79</v>
      </c>
      <c r="G395" s="129"/>
      <c r="H395" s="129"/>
      <c r="I395" s="129"/>
      <c r="J395" s="129"/>
      <c r="K395" s="129"/>
      <c r="L395" s="129"/>
      <c r="M395" s="129"/>
      <c r="N395" s="129"/>
      <c r="O395" s="129"/>
      <c r="P395" s="129"/>
      <c r="Q395" s="129"/>
      <c r="R395" s="129"/>
      <c r="S395" s="129"/>
      <c r="T395" s="129"/>
      <c r="U395" s="129"/>
      <c r="V395" s="129"/>
      <c r="W395" s="129"/>
      <c r="X395" s="129"/>
      <c r="Y395" s="129"/>
      <c r="Z395" s="129"/>
      <c r="AA395" s="129"/>
      <c r="AB395" s="129"/>
      <c r="AC395" s="129"/>
      <c r="AD395" s="129"/>
      <c r="AE395" s="129"/>
      <c r="AF395" s="129"/>
      <c r="AG395" s="129"/>
      <c r="AH395" s="129"/>
      <c r="AI395" s="129"/>
      <c r="AJ395" s="129"/>
    </row>
    <row r="396" spans="2:39" ht="3.95" customHeight="1" outlineLevel="1">
      <c r="B396" s="276"/>
      <c r="G396" s="125"/>
      <c r="H396" s="125"/>
      <c r="I396" s="125"/>
      <c r="J396" s="125"/>
      <c r="K396" s="125"/>
      <c r="L396" s="125"/>
      <c r="M396" s="125"/>
      <c r="N396" s="125"/>
      <c r="O396" s="125"/>
      <c r="P396" s="125"/>
      <c r="Q396" s="125"/>
      <c r="R396" s="125"/>
      <c r="S396" s="125"/>
      <c r="T396" s="125"/>
      <c r="U396" s="125"/>
      <c r="V396" s="125"/>
      <c r="W396" s="125"/>
      <c r="X396" s="125"/>
      <c r="Y396" s="125"/>
      <c r="Z396" s="125"/>
      <c r="AA396" s="125"/>
      <c r="AB396" s="125"/>
      <c r="AC396" s="125"/>
      <c r="AD396" s="125"/>
      <c r="AE396" s="125"/>
      <c r="AF396" s="125"/>
      <c r="AG396" s="125"/>
      <c r="AH396" s="125"/>
      <c r="AI396" s="125"/>
      <c r="AJ396" s="125"/>
    </row>
    <row r="397" spans="2:39" outlineLevel="1">
      <c r="B397" s="276"/>
      <c r="C397" s="179" t="s">
        <v>80</v>
      </c>
      <c r="G397" s="129"/>
      <c r="H397" s="129"/>
      <c r="I397" s="129"/>
      <c r="J397" s="129"/>
      <c r="K397" s="129"/>
      <c r="L397" s="129"/>
      <c r="M397" s="129"/>
      <c r="N397" s="129"/>
      <c r="O397" s="129"/>
      <c r="P397" s="129"/>
      <c r="Q397" s="129"/>
      <c r="R397" s="129"/>
      <c r="S397" s="129"/>
      <c r="T397" s="129"/>
      <c r="U397" s="129"/>
      <c r="V397" s="129"/>
      <c r="W397" s="129"/>
      <c r="X397" s="129"/>
      <c r="Y397" s="129"/>
      <c r="Z397" s="129"/>
      <c r="AA397" s="129"/>
      <c r="AB397" s="129"/>
      <c r="AC397" s="129"/>
      <c r="AD397" s="129"/>
      <c r="AE397" s="129"/>
      <c r="AF397" s="129"/>
      <c r="AG397" s="129"/>
      <c r="AH397" s="129"/>
      <c r="AI397" s="129"/>
      <c r="AJ397" s="129"/>
    </row>
    <row r="398" spans="2:39" outlineLevel="1">
      <c r="B398" s="276"/>
      <c r="C398" s="179" t="s">
        <v>81</v>
      </c>
      <c r="G398" s="129"/>
      <c r="H398" s="129"/>
      <c r="I398" s="129"/>
      <c r="J398" s="129"/>
      <c r="K398" s="129"/>
      <c r="L398" s="129"/>
      <c r="M398" s="129"/>
      <c r="N398" s="129"/>
      <c r="O398" s="129"/>
      <c r="P398" s="129"/>
      <c r="Q398" s="129"/>
      <c r="R398" s="129"/>
      <c r="S398" s="129"/>
      <c r="T398" s="129"/>
      <c r="U398" s="129"/>
      <c r="V398" s="129"/>
      <c r="W398" s="129"/>
      <c r="X398" s="129"/>
      <c r="Y398" s="129"/>
      <c r="Z398" s="129"/>
      <c r="AA398" s="129"/>
      <c r="AB398" s="129"/>
      <c r="AC398" s="129"/>
      <c r="AD398" s="129"/>
      <c r="AE398" s="129"/>
      <c r="AF398" s="129"/>
      <c r="AG398" s="129"/>
      <c r="AH398" s="129"/>
      <c r="AI398" s="129"/>
      <c r="AJ398" s="129"/>
    </row>
    <row r="399" spans="2:39" outlineLevel="1">
      <c r="B399" s="276"/>
      <c r="C399" s="179" t="s">
        <v>82</v>
      </c>
      <c r="G399" s="129"/>
      <c r="H399" s="129"/>
      <c r="I399" s="129"/>
      <c r="J399" s="129"/>
      <c r="K399" s="129"/>
      <c r="L399" s="129"/>
      <c r="M399" s="129"/>
      <c r="N399" s="129"/>
      <c r="O399" s="129"/>
      <c r="P399" s="129"/>
      <c r="Q399" s="129"/>
      <c r="R399" s="129"/>
      <c r="S399" s="129"/>
      <c r="T399" s="129"/>
      <c r="U399" s="129"/>
      <c r="V399" s="129"/>
      <c r="W399" s="129"/>
      <c r="X399" s="129"/>
      <c r="Y399" s="129"/>
      <c r="Z399" s="129"/>
      <c r="AA399" s="129"/>
      <c r="AB399" s="129"/>
      <c r="AC399" s="129"/>
      <c r="AD399" s="129"/>
      <c r="AE399" s="129"/>
      <c r="AF399" s="129"/>
      <c r="AG399" s="129"/>
      <c r="AH399" s="129"/>
      <c r="AI399" s="129"/>
      <c r="AJ399" s="129"/>
    </row>
    <row r="400" spans="2:39" outlineLevel="1">
      <c r="B400" s="276"/>
      <c r="C400" s="179" t="s">
        <v>83</v>
      </c>
      <c r="G400" s="129"/>
      <c r="H400" s="129"/>
      <c r="I400" s="129"/>
      <c r="J400" s="129"/>
      <c r="K400" s="129"/>
      <c r="L400" s="129"/>
      <c r="M400" s="129"/>
      <c r="N400" s="129"/>
      <c r="O400" s="129"/>
      <c r="P400" s="129"/>
      <c r="Q400" s="129"/>
      <c r="R400" s="129"/>
      <c r="S400" s="129"/>
      <c r="T400" s="129"/>
      <c r="U400" s="129"/>
      <c r="V400" s="129"/>
      <c r="W400" s="129"/>
      <c r="X400" s="129"/>
      <c r="Y400" s="129"/>
      <c r="Z400" s="129"/>
      <c r="AA400" s="129"/>
      <c r="AB400" s="129"/>
      <c r="AC400" s="129"/>
      <c r="AD400" s="129"/>
      <c r="AE400" s="129"/>
      <c r="AF400" s="129"/>
      <c r="AG400" s="129"/>
      <c r="AH400" s="129"/>
      <c r="AI400" s="129"/>
      <c r="AJ400" s="129"/>
    </row>
    <row r="401" spans="2:39" ht="3.95" customHeight="1" outlineLevel="1">
      <c r="B401" s="276"/>
      <c r="G401" s="125"/>
      <c r="H401" s="125"/>
      <c r="I401" s="125"/>
      <c r="J401" s="125"/>
      <c r="K401" s="125"/>
      <c r="L401" s="125"/>
      <c r="M401" s="125"/>
      <c r="N401" s="125"/>
      <c r="O401" s="125"/>
      <c r="P401" s="125"/>
      <c r="Q401" s="125"/>
      <c r="R401" s="125"/>
      <c r="S401" s="125"/>
      <c r="T401" s="125"/>
      <c r="U401" s="125"/>
      <c r="V401" s="125"/>
      <c r="W401" s="125"/>
      <c r="X401" s="125"/>
      <c r="Y401" s="125"/>
      <c r="Z401" s="125"/>
      <c r="AA401" s="125"/>
      <c r="AB401" s="125"/>
      <c r="AC401" s="125"/>
      <c r="AD401" s="125"/>
      <c r="AE401" s="125"/>
      <c r="AF401" s="125"/>
      <c r="AG401" s="125"/>
      <c r="AH401" s="125"/>
      <c r="AI401" s="125"/>
      <c r="AJ401" s="125"/>
    </row>
    <row r="402" spans="2:39" outlineLevel="1">
      <c r="B402" s="276"/>
      <c r="C402" s="179" t="s">
        <v>84</v>
      </c>
      <c r="G402" s="129"/>
      <c r="H402" s="129"/>
      <c r="I402" s="129"/>
      <c r="J402" s="129"/>
      <c r="K402" s="129"/>
      <c r="L402" s="129"/>
      <c r="M402" s="129"/>
      <c r="N402" s="129"/>
      <c r="O402" s="129"/>
      <c r="P402" s="129"/>
      <c r="Q402" s="129"/>
      <c r="R402" s="129"/>
      <c r="S402" s="129"/>
      <c r="T402" s="129"/>
      <c r="U402" s="129"/>
      <c r="V402" s="129"/>
      <c r="W402" s="129"/>
      <c r="X402" s="129"/>
      <c r="Y402" s="129"/>
      <c r="Z402" s="129"/>
      <c r="AA402" s="129"/>
      <c r="AB402" s="129"/>
      <c r="AC402" s="129"/>
      <c r="AD402" s="129"/>
      <c r="AE402" s="129"/>
      <c r="AF402" s="129"/>
      <c r="AG402" s="129"/>
      <c r="AH402" s="129"/>
      <c r="AI402" s="129"/>
      <c r="AJ402" s="129"/>
    </row>
    <row r="403" spans="2:39" outlineLevel="1">
      <c r="B403" s="276"/>
      <c r="C403" s="179" t="s">
        <v>85</v>
      </c>
      <c r="G403" s="129"/>
      <c r="H403" s="129"/>
      <c r="I403" s="129"/>
      <c r="J403" s="129"/>
      <c r="K403" s="129"/>
      <c r="L403" s="129"/>
      <c r="M403" s="129"/>
      <c r="N403" s="129"/>
      <c r="O403" s="129"/>
      <c r="P403" s="129"/>
      <c r="Q403" s="129"/>
      <c r="R403" s="129"/>
      <c r="S403" s="129"/>
      <c r="T403" s="129"/>
      <c r="U403" s="129"/>
      <c r="V403" s="129"/>
      <c r="W403" s="129"/>
      <c r="X403" s="129"/>
      <c r="Y403" s="129"/>
      <c r="Z403" s="129"/>
      <c r="AA403" s="129"/>
      <c r="AB403" s="129"/>
      <c r="AC403" s="129"/>
      <c r="AD403" s="129"/>
      <c r="AE403" s="129"/>
      <c r="AF403" s="129"/>
      <c r="AG403" s="129"/>
      <c r="AH403" s="129"/>
      <c r="AI403" s="129"/>
      <c r="AJ403" s="129"/>
    </row>
    <row r="404" spans="2:39" outlineLevel="1">
      <c r="B404" s="276"/>
      <c r="C404" s="179" t="s">
        <v>86</v>
      </c>
      <c r="G404" s="129"/>
      <c r="H404" s="129"/>
      <c r="I404" s="129"/>
      <c r="J404" s="129"/>
      <c r="K404" s="129"/>
      <c r="L404" s="129"/>
      <c r="M404" s="129"/>
      <c r="N404" s="129"/>
      <c r="O404" s="129"/>
      <c r="P404" s="129"/>
      <c r="Q404" s="129"/>
      <c r="R404" s="129"/>
      <c r="S404" s="129"/>
      <c r="T404" s="129"/>
      <c r="U404" s="129"/>
      <c r="V404" s="129"/>
      <c r="W404" s="129"/>
      <c r="X404" s="129"/>
      <c r="Y404" s="129"/>
      <c r="Z404" s="129"/>
      <c r="AA404" s="129"/>
      <c r="AB404" s="129"/>
      <c r="AC404" s="129"/>
      <c r="AD404" s="129"/>
      <c r="AE404" s="129"/>
      <c r="AF404" s="129"/>
      <c r="AG404" s="129"/>
      <c r="AH404" s="129"/>
      <c r="AI404" s="129"/>
      <c r="AJ404" s="129"/>
    </row>
    <row r="405" spans="2:39" outlineLevel="1">
      <c r="B405" s="276"/>
      <c r="C405" s="179" t="s">
        <v>87</v>
      </c>
      <c r="G405" s="129"/>
      <c r="H405" s="129"/>
      <c r="I405" s="129"/>
      <c r="J405" s="129"/>
      <c r="K405" s="129"/>
      <c r="L405" s="129"/>
      <c r="M405" s="129"/>
      <c r="N405" s="129"/>
      <c r="O405" s="129"/>
      <c r="P405" s="129"/>
      <c r="Q405" s="129"/>
      <c r="R405" s="129"/>
      <c r="S405" s="129"/>
      <c r="T405" s="129"/>
      <c r="U405" s="129"/>
      <c r="V405" s="129"/>
      <c r="W405" s="129"/>
      <c r="X405" s="129"/>
      <c r="Y405" s="129"/>
      <c r="Z405" s="129"/>
      <c r="AA405" s="129"/>
      <c r="AB405" s="129"/>
      <c r="AC405" s="129"/>
      <c r="AD405" s="129"/>
      <c r="AE405" s="129"/>
      <c r="AF405" s="129"/>
      <c r="AG405" s="129"/>
      <c r="AH405" s="129"/>
      <c r="AI405" s="129"/>
      <c r="AJ405" s="129"/>
    </row>
    <row r="406" spans="2:39" ht="3.95" customHeight="1" outlineLevel="1">
      <c r="B406" s="276"/>
      <c r="G406" s="125"/>
      <c r="H406" s="125"/>
      <c r="I406" s="125"/>
      <c r="J406" s="125"/>
      <c r="K406" s="125"/>
      <c r="L406" s="125"/>
      <c r="M406" s="125"/>
      <c r="N406" s="125"/>
      <c r="O406" s="125"/>
      <c r="P406" s="125"/>
      <c r="Q406" s="125"/>
      <c r="R406" s="125"/>
      <c r="S406" s="125"/>
      <c r="T406" s="125"/>
      <c r="U406" s="125"/>
      <c r="V406" s="125"/>
      <c r="W406" s="125"/>
      <c r="X406" s="125"/>
      <c r="Y406" s="125"/>
      <c r="Z406" s="125"/>
      <c r="AA406" s="125"/>
      <c r="AB406" s="125"/>
      <c r="AC406" s="125"/>
      <c r="AD406" s="125"/>
      <c r="AE406" s="125"/>
      <c r="AF406" s="125"/>
      <c r="AG406" s="125"/>
      <c r="AH406" s="125"/>
      <c r="AI406" s="125"/>
      <c r="AJ406" s="125"/>
    </row>
    <row r="407" spans="2:39" outlineLevel="1">
      <c r="B407" s="276"/>
      <c r="C407" s="182" t="s">
        <v>97</v>
      </c>
      <c r="G407" s="129"/>
      <c r="H407" s="129"/>
      <c r="I407" s="129"/>
      <c r="J407" s="129"/>
      <c r="K407" s="129"/>
      <c r="L407" s="129"/>
      <c r="M407" s="129"/>
      <c r="N407" s="129"/>
      <c r="O407" s="129"/>
      <c r="P407" s="129"/>
      <c r="Q407" s="129"/>
      <c r="R407" s="129"/>
      <c r="S407" s="129"/>
      <c r="T407" s="129"/>
      <c r="U407" s="129"/>
      <c r="V407" s="129"/>
      <c r="W407" s="129"/>
      <c r="X407" s="129"/>
      <c r="Y407" s="129"/>
      <c r="Z407" s="129"/>
      <c r="AA407" s="129"/>
      <c r="AB407" s="129"/>
      <c r="AC407" s="129"/>
      <c r="AD407" s="129"/>
      <c r="AE407" s="129"/>
      <c r="AF407" s="129"/>
      <c r="AG407" s="129"/>
      <c r="AH407" s="129"/>
      <c r="AI407" s="129"/>
      <c r="AJ407" s="129"/>
    </row>
    <row r="408" spans="2:39" ht="3.95" customHeight="1" outlineLevel="1">
      <c r="B408" s="276"/>
      <c r="G408" s="125"/>
      <c r="H408" s="125"/>
      <c r="I408" s="125"/>
      <c r="J408" s="125"/>
      <c r="K408" s="125"/>
      <c r="L408" s="125"/>
      <c r="M408" s="125"/>
      <c r="N408" s="125"/>
      <c r="O408" s="125"/>
      <c r="P408" s="125"/>
      <c r="Q408" s="125"/>
      <c r="R408" s="125"/>
      <c r="S408" s="125"/>
      <c r="T408" s="125"/>
      <c r="U408" s="125"/>
      <c r="V408" s="125"/>
      <c r="W408" s="125"/>
      <c r="X408" s="125"/>
      <c r="Y408" s="125"/>
      <c r="Z408" s="125"/>
      <c r="AA408" s="125"/>
      <c r="AB408" s="125"/>
      <c r="AC408" s="125"/>
      <c r="AD408" s="125"/>
      <c r="AE408" s="125"/>
      <c r="AF408" s="125"/>
      <c r="AG408" s="125"/>
      <c r="AH408" s="125"/>
      <c r="AI408" s="125"/>
      <c r="AJ408" s="125"/>
    </row>
    <row r="409" spans="2:39" ht="25.5" outlineLevel="1">
      <c r="B409" s="276"/>
      <c r="C409" s="143" t="s">
        <v>102</v>
      </c>
      <c r="G409" s="126" t="str">
        <f>IF(COUNT(G382:G407)=0,"-",SUMPRODUCT(Konfiguration!$E$6:$E$31,G382:G407))</f>
        <v>-</v>
      </c>
      <c r="H409" s="126" t="str">
        <f>IF(COUNT(H382:H407)=0,"-",SUMPRODUCT(Konfiguration!$E$6:$E$31,H382:H407))</f>
        <v>-</v>
      </c>
      <c r="I409" s="126" t="str">
        <f>IF(COUNT(I382:I407)=0,"-",SUMPRODUCT(Konfiguration!$E$6:$E$31,I382:I407))</f>
        <v>-</v>
      </c>
      <c r="J409" s="126" t="str">
        <f>IF(COUNT(J382:J407)=0,"-",SUMPRODUCT(Konfiguration!$E$6:$E$31,J382:J407))</f>
        <v>-</v>
      </c>
      <c r="K409" s="126" t="str">
        <f>IF(COUNT(K382:K407)=0,"-",SUMPRODUCT(Konfiguration!$E$6:$E$31,K382:K407))</f>
        <v>-</v>
      </c>
      <c r="L409" s="126" t="str">
        <f>IF(COUNT(L382:L407)=0,"-",SUMPRODUCT(Konfiguration!$E$6:$E$31,L382:L407))</f>
        <v>-</v>
      </c>
      <c r="M409" s="126" t="str">
        <f>IF(COUNT(M382:M407)=0,"-",SUMPRODUCT(Konfiguration!$E$6:$E$31,M382:M407))</f>
        <v>-</v>
      </c>
      <c r="N409" s="126" t="str">
        <f>IF(COUNT(N382:N407)=0,"-",SUMPRODUCT(Konfiguration!$E$6:$E$31,N382:N407))</f>
        <v>-</v>
      </c>
      <c r="O409" s="126" t="str">
        <f>IF(COUNT(O382:O407)=0,"-",SUMPRODUCT(Konfiguration!$E$6:$E$31,O382:O407))</f>
        <v>-</v>
      </c>
      <c r="P409" s="126" t="str">
        <f>IF(COUNT(P382:P407)=0,"-",SUMPRODUCT(Konfiguration!$E$6:$E$31,P382:P407))</f>
        <v>-</v>
      </c>
      <c r="Q409" s="126" t="str">
        <f>IF(COUNT(Q382:Q407)=0,"-",SUMPRODUCT(Konfiguration!$E$6:$E$31,Q382:Q407))</f>
        <v>-</v>
      </c>
      <c r="R409" s="126" t="str">
        <f>IF(COUNT(R382:R407)=0,"-",SUMPRODUCT(Konfiguration!$E$6:$E$31,R382:R407))</f>
        <v>-</v>
      </c>
      <c r="S409" s="126" t="str">
        <f>IF(COUNT(S382:S407)=0,"-",SUMPRODUCT(Konfiguration!$E$6:$E$31,S382:S407))</f>
        <v>-</v>
      </c>
      <c r="T409" s="126" t="str">
        <f>IF(COUNT(T382:T407)=0,"-",SUMPRODUCT(Konfiguration!$E$6:$E$31,T382:T407))</f>
        <v>-</v>
      </c>
      <c r="U409" s="126" t="str">
        <f>IF(COUNT(U382:U407)=0,"-",SUMPRODUCT(Konfiguration!$E$6:$E$31,U382:U407))</f>
        <v>-</v>
      </c>
      <c r="V409" s="126" t="str">
        <f>IF(COUNT(V382:V407)=0,"-",SUMPRODUCT(Konfiguration!$E$6:$E$31,V382:V407))</f>
        <v>-</v>
      </c>
      <c r="W409" s="126" t="str">
        <f>IF(COUNT(W382:W407)=0,"-",SUMPRODUCT(Konfiguration!$E$6:$E$31,W382:W407))</f>
        <v>-</v>
      </c>
      <c r="X409" s="126" t="str">
        <f>IF(COUNT(X382:X407)=0,"-",SUMPRODUCT(Konfiguration!$E$6:$E$31,X382:X407))</f>
        <v>-</v>
      </c>
      <c r="Y409" s="126" t="str">
        <f>IF(COUNT(Y382:Y407)=0,"-",SUMPRODUCT(Konfiguration!$E$6:$E$31,Y382:Y407))</f>
        <v>-</v>
      </c>
      <c r="Z409" s="126" t="str">
        <f>IF(COUNT(Z382:Z407)=0,"-",SUMPRODUCT(Konfiguration!$E$6:$E$31,Z382:Z407))</f>
        <v>-</v>
      </c>
      <c r="AA409" s="126" t="str">
        <f>IF(COUNT(AA382:AA407)=0,"-",SUMPRODUCT(Konfiguration!$E$6:$E$31,AA382:AA407))</f>
        <v>-</v>
      </c>
      <c r="AB409" s="126" t="str">
        <f>IF(COUNT(AB382:AB407)=0,"-",SUMPRODUCT(Konfiguration!$E$6:$E$31,AB382:AB407))</f>
        <v>-</v>
      </c>
      <c r="AC409" s="126" t="str">
        <f>IF(COUNT(AC382:AC407)=0,"-",SUMPRODUCT(Konfiguration!$E$6:$E$31,AC382:AC407))</f>
        <v>-</v>
      </c>
      <c r="AD409" s="126" t="str">
        <f>IF(COUNT(AD382:AD407)=0,"-",SUMPRODUCT(Konfiguration!$E$6:$E$31,AD382:AD407))</f>
        <v>-</v>
      </c>
      <c r="AE409" s="126" t="str">
        <f>IF(COUNT(AE382:AE407)=0,"-",SUMPRODUCT(Konfiguration!$E$6:$E$31,AE382:AE407))</f>
        <v>-</v>
      </c>
      <c r="AF409" s="126" t="str">
        <f>IF(COUNT(AF382:AF407)=0,"-",SUMPRODUCT(Konfiguration!$E$6:$E$31,AF382:AF407))</f>
        <v>-</v>
      </c>
      <c r="AG409" s="126" t="str">
        <f>IF(COUNT(AG382:AG407)=0,"-",SUMPRODUCT(Konfiguration!$E$6:$E$31,AG382:AG407))</f>
        <v>-</v>
      </c>
      <c r="AH409" s="126" t="str">
        <f>IF(COUNT(AH382:AH407)=0,"-",SUMPRODUCT(Konfiguration!$E$6:$E$31,AH382:AH407))</f>
        <v>-</v>
      </c>
      <c r="AI409" s="126" t="str">
        <f>IF(COUNT(AI382:AI407)=0,"-",SUMPRODUCT(Konfiguration!$E$6:$E$31,AI382:AI407))</f>
        <v>-</v>
      </c>
      <c r="AJ409" s="126" t="str">
        <f>IF(COUNT(AJ382:AJ407)=0,"-",SUMPRODUCT(Konfiguration!$E$6:$E$31,AJ382:AJ407))</f>
        <v>-</v>
      </c>
    </row>
    <row r="410" spans="2:39" ht="25.5" outlineLevel="1">
      <c r="B410" s="276"/>
      <c r="C410" s="143" t="s">
        <v>103</v>
      </c>
      <c r="G410" s="127" t="str">
        <f>IFERROR(G409/60,"")</f>
        <v/>
      </c>
      <c r="H410" s="127" t="str">
        <f>IFERROR(H409/60,"")</f>
        <v/>
      </c>
      <c r="I410" s="127" t="str">
        <f t="shared" ref="I410" si="407">IFERROR(I409/60,"")</f>
        <v/>
      </c>
      <c r="J410" s="127" t="str">
        <f t="shared" ref="J410" si="408">IFERROR(J409/60,"")</f>
        <v/>
      </c>
      <c r="K410" s="127" t="str">
        <f t="shared" ref="K410" si="409">IFERROR(K409/60,"")</f>
        <v/>
      </c>
      <c r="L410" s="127" t="str">
        <f t="shared" ref="L410" si="410">IFERROR(L409/60,"")</f>
        <v/>
      </c>
      <c r="M410" s="127" t="str">
        <f t="shared" ref="M410" si="411">IFERROR(M409/60,"")</f>
        <v/>
      </c>
      <c r="N410" s="127" t="str">
        <f t="shared" ref="N410" si="412">IFERROR(N409/60,"")</f>
        <v/>
      </c>
      <c r="O410" s="127" t="str">
        <f t="shared" ref="O410" si="413">IFERROR(O409/60,"")</f>
        <v/>
      </c>
      <c r="P410" s="127" t="str">
        <f t="shared" ref="P410" si="414">IFERROR(P409/60,"")</f>
        <v/>
      </c>
      <c r="Q410" s="127" t="str">
        <f t="shared" ref="Q410" si="415">IFERROR(Q409/60,"")</f>
        <v/>
      </c>
      <c r="R410" s="127" t="str">
        <f t="shared" ref="R410" si="416">IFERROR(R409/60,"")</f>
        <v/>
      </c>
      <c r="S410" s="127" t="str">
        <f t="shared" ref="S410" si="417">IFERROR(S409/60,"")</f>
        <v/>
      </c>
      <c r="T410" s="127" t="str">
        <f t="shared" ref="T410" si="418">IFERROR(T409/60,"")</f>
        <v/>
      </c>
      <c r="U410" s="127" t="str">
        <f t="shared" ref="U410" si="419">IFERROR(U409/60,"")</f>
        <v/>
      </c>
      <c r="V410" s="127" t="str">
        <f t="shared" ref="V410" si="420">IFERROR(V409/60,"")</f>
        <v/>
      </c>
      <c r="W410" s="127" t="str">
        <f t="shared" ref="W410" si="421">IFERROR(W409/60,"")</f>
        <v/>
      </c>
      <c r="X410" s="127" t="str">
        <f t="shared" ref="X410" si="422">IFERROR(X409/60,"")</f>
        <v/>
      </c>
      <c r="Y410" s="127" t="str">
        <f t="shared" ref="Y410" si="423">IFERROR(Y409/60,"")</f>
        <v/>
      </c>
      <c r="Z410" s="127" t="str">
        <f t="shared" ref="Z410" si="424">IFERROR(Z409/60,"")</f>
        <v/>
      </c>
      <c r="AA410" s="127" t="str">
        <f t="shared" ref="AA410" si="425">IFERROR(AA409/60,"")</f>
        <v/>
      </c>
      <c r="AB410" s="127" t="str">
        <f t="shared" ref="AB410" si="426">IFERROR(AB409/60,"")</f>
        <v/>
      </c>
      <c r="AC410" s="127" t="str">
        <f t="shared" ref="AC410" si="427">IFERROR(AC409/60,"")</f>
        <v/>
      </c>
      <c r="AD410" s="127" t="str">
        <f t="shared" ref="AD410" si="428">IFERROR(AD409/60,"")</f>
        <v/>
      </c>
      <c r="AE410" s="127" t="str">
        <f t="shared" ref="AE410" si="429">IFERROR(AE409/60,"")</f>
        <v/>
      </c>
      <c r="AF410" s="127" t="str">
        <f t="shared" ref="AF410" si="430">IFERROR(AF409/60,"")</f>
        <v/>
      </c>
      <c r="AG410" s="127" t="str">
        <f t="shared" ref="AG410" si="431">IFERROR(AG409/60,"")</f>
        <v/>
      </c>
      <c r="AH410" s="127" t="str">
        <f t="shared" ref="AH410" si="432">IFERROR(AH409/60,"")</f>
        <v/>
      </c>
      <c r="AI410" s="127" t="str">
        <f t="shared" ref="AI410" si="433">IFERROR(AI409/60,"")</f>
        <v/>
      </c>
      <c r="AJ410" s="127" t="str">
        <f t="shared" ref="AJ410" si="434">IFERROR(AJ409/60,"")</f>
        <v/>
      </c>
    </row>
    <row r="411" spans="2:39" ht="3.95" customHeight="1" outlineLevel="1">
      <c r="B411" s="276"/>
      <c r="G411" s="125"/>
      <c r="H411" s="125"/>
      <c r="I411" s="125"/>
      <c r="J411" s="125"/>
      <c r="K411" s="125"/>
      <c r="L411" s="125"/>
      <c r="M411" s="125"/>
      <c r="N411" s="125"/>
      <c r="O411" s="125"/>
      <c r="P411" s="125"/>
      <c r="Q411" s="125"/>
      <c r="R411" s="125"/>
      <c r="S411" s="125"/>
      <c r="T411" s="125"/>
      <c r="U411" s="125"/>
      <c r="V411" s="125"/>
      <c r="W411" s="125"/>
      <c r="X411" s="125"/>
      <c r="Y411" s="125"/>
      <c r="Z411" s="125"/>
      <c r="AA411" s="125"/>
      <c r="AB411" s="125"/>
      <c r="AC411" s="125"/>
      <c r="AD411" s="125"/>
      <c r="AE411" s="125"/>
      <c r="AF411" s="125"/>
      <c r="AG411" s="125"/>
      <c r="AH411" s="125"/>
      <c r="AI411" s="125"/>
      <c r="AJ411" s="125"/>
    </row>
    <row r="412" spans="2:39" outlineLevel="1">
      <c r="B412" s="277"/>
      <c r="C412" s="190" t="s">
        <v>324</v>
      </c>
      <c r="G412" s="130"/>
      <c r="H412" s="130"/>
      <c r="I412" s="130"/>
      <c r="J412" s="130"/>
      <c r="K412" s="130"/>
      <c r="L412" s="130"/>
      <c r="M412" s="130"/>
      <c r="N412" s="130"/>
      <c r="O412" s="130"/>
      <c r="P412" s="130"/>
      <c r="Q412" s="130"/>
      <c r="R412" s="130"/>
      <c r="S412" s="130"/>
      <c r="T412" s="130"/>
      <c r="U412" s="130"/>
      <c r="V412" s="130"/>
      <c r="W412" s="130"/>
      <c r="X412" s="130"/>
      <c r="Y412" s="130"/>
      <c r="Z412" s="130"/>
      <c r="AA412" s="130"/>
      <c r="AB412" s="130"/>
      <c r="AC412" s="130"/>
      <c r="AD412" s="130"/>
      <c r="AE412" s="130"/>
      <c r="AF412" s="130"/>
      <c r="AG412" s="130"/>
      <c r="AH412" s="130"/>
      <c r="AI412" s="130"/>
      <c r="AJ412" s="130"/>
      <c r="AM412" s="238">
        <f>ROUND(IFERROR(AVERAGE(G412:AK412),0),2)</f>
        <v>0</v>
      </c>
    </row>
    <row r="413" spans="2:39" ht="3.95" customHeight="1" outlineLevel="1">
      <c r="G413" s="125"/>
      <c r="H413" s="125"/>
      <c r="I413" s="125"/>
      <c r="J413" s="125"/>
      <c r="K413" s="125"/>
      <c r="L413" s="125"/>
      <c r="M413" s="125"/>
      <c r="N413" s="125"/>
      <c r="O413" s="125"/>
      <c r="P413" s="125"/>
      <c r="Q413" s="125"/>
      <c r="R413" s="125"/>
      <c r="S413" s="125"/>
      <c r="T413" s="125"/>
      <c r="U413" s="125"/>
      <c r="V413" s="125"/>
      <c r="W413" s="125"/>
      <c r="X413" s="125"/>
      <c r="Y413" s="125"/>
      <c r="Z413" s="125"/>
      <c r="AA413" s="125"/>
      <c r="AB413" s="125"/>
      <c r="AC413" s="125"/>
      <c r="AD413" s="125"/>
      <c r="AE413" s="125"/>
      <c r="AF413" s="125"/>
      <c r="AG413" s="125"/>
      <c r="AH413" s="125"/>
      <c r="AI413" s="125"/>
      <c r="AJ413" s="125"/>
      <c r="AM413" s="125"/>
    </row>
    <row r="414" spans="2:39" ht="68.45" customHeight="1" outlineLevel="1">
      <c r="B414" s="275" t="s">
        <v>88</v>
      </c>
      <c r="C414" s="154" t="s">
        <v>323</v>
      </c>
      <c r="G414" s="130"/>
      <c r="H414" s="130"/>
      <c r="I414" s="130"/>
      <c r="J414" s="130"/>
      <c r="K414" s="130"/>
      <c r="L414" s="130"/>
      <c r="M414" s="130"/>
      <c r="N414" s="130"/>
      <c r="O414" s="130"/>
      <c r="P414" s="130"/>
      <c r="Q414" s="130"/>
      <c r="R414" s="130"/>
      <c r="S414" s="130"/>
      <c r="T414" s="130"/>
      <c r="U414" s="130"/>
      <c r="V414" s="130"/>
      <c r="W414" s="130"/>
      <c r="X414" s="130"/>
      <c r="Y414" s="130"/>
      <c r="Z414" s="130"/>
      <c r="AA414" s="130"/>
      <c r="AB414" s="130"/>
      <c r="AC414" s="130"/>
      <c r="AD414" s="130"/>
      <c r="AE414" s="130"/>
      <c r="AF414" s="130"/>
      <c r="AG414" s="130"/>
      <c r="AH414" s="130"/>
      <c r="AI414" s="130"/>
      <c r="AJ414" s="130"/>
      <c r="AM414" s="238">
        <f>ROUND(IFERROR(AVERAGE(G414:AK414),0),2)</f>
        <v>0</v>
      </c>
    </row>
    <row r="415" spans="2:39" ht="3.95" customHeight="1" outlineLevel="1">
      <c r="B415" s="276"/>
      <c r="G415" s="125"/>
      <c r="H415" s="125"/>
      <c r="I415" s="125"/>
      <c r="J415" s="125"/>
      <c r="K415" s="125"/>
      <c r="L415" s="125"/>
      <c r="M415" s="125"/>
      <c r="N415" s="125"/>
      <c r="O415" s="125"/>
      <c r="P415" s="125"/>
      <c r="Q415" s="125"/>
      <c r="R415" s="125"/>
      <c r="S415" s="125"/>
      <c r="T415" s="125"/>
      <c r="U415" s="125"/>
      <c r="V415" s="125"/>
      <c r="W415" s="125"/>
      <c r="X415" s="125"/>
      <c r="Y415" s="125"/>
      <c r="Z415" s="125"/>
      <c r="AA415" s="125"/>
      <c r="AB415" s="125"/>
      <c r="AC415" s="125"/>
      <c r="AD415" s="125"/>
      <c r="AE415" s="125"/>
      <c r="AF415" s="125"/>
      <c r="AG415" s="125"/>
      <c r="AH415" s="125"/>
      <c r="AI415" s="125"/>
      <c r="AJ415" s="125"/>
    </row>
    <row r="416" spans="2:39" ht="51" outlineLevel="1">
      <c r="B416" s="276"/>
      <c r="C416" s="143" t="s">
        <v>157</v>
      </c>
      <c r="G416" s="126" t="str">
        <f>IFERROR(IF(OR(G414=0,G414=""),"-",IF((G414/Jan!$AK$15*Konfiguration!$H$24)&lt;Konfiguration!$H$24,Konfiguration!$H$24*60,(G414/Jan!$AK$15*Konfiguration!$H$24*60))),"")</f>
        <v>-</v>
      </c>
      <c r="H416" s="126" t="str">
        <f>IFERROR(IF(OR(H414=0,H414=""),"-",IF((H414/Jan!$AK$15*Konfiguration!$H$24)&lt;Konfiguration!$H$24,Konfiguration!$H$24*60,(H414/Jan!$AK$15*Konfiguration!$H$24*60))),"")</f>
        <v>-</v>
      </c>
      <c r="I416" s="126" t="str">
        <f>IFERROR(IF(OR(I414=0,I414=""),"-",IF((I414/Jan!$AK$15*Konfiguration!$H$24)&lt;Konfiguration!$H$24,Konfiguration!$H$24*60,(I414/Jan!$AK$15*Konfiguration!$H$24*60))),"")</f>
        <v>-</v>
      </c>
      <c r="J416" s="126" t="str">
        <f>IFERROR(IF(OR(J414=0,J414=""),"-",IF((J414/Jan!$AK$15*Konfiguration!$H$24)&lt;Konfiguration!$H$24,Konfiguration!$H$24*60,(J414/Jan!$AK$15*Konfiguration!$H$24*60))),"")</f>
        <v>-</v>
      </c>
      <c r="K416" s="126" t="str">
        <f>IFERROR(IF(OR(K414=0,K414=""),"-",IF((K414/Jan!$AK$15*Konfiguration!$H$24)&lt;Konfiguration!$H$24,Konfiguration!$H$24*60,(K414/Jan!$AK$15*Konfiguration!$H$24*60))),"")</f>
        <v>-</v>
      </c>
      <c r="L416" s="126" t="str">
        <f>IFERROR(IF(OR(L414=0,L414=""),"-",IF((L414/Jan!$AK$15*Konfiguration!$H$24)&lt;Konfiguration!$H$24,Konfiguration!$H$24*60,(L414/Jan!$AK$15*Konfiguration!$H$24*60))),"")</f>
        <v>-</v>
      </c>
      <c r="M416" s="126" t="str">
        <f>IFERROR(IF(OR(M414=0,M414=""),"-",IF((M414/Jan!$AK$15*Konfiguration!$H$24)&lt;Konfiguration!$H$24,Konfiguration!$H$24*60,(M414/Jan!$AK$15*Konfiguration!$H$24*60))),"")</f>
        <v>-</v>
      </c>
      <c r="N416" s="126" t="str">
        <f>IFERROR(IF(OR(N414=0,N414=""),"-",IF((N414/Jan!$AK$15*Konfiguration!$H$24)&lt;Konfiguration!$H$24,Konfiguration!$H$24*60,(N414/Jan!$AK$15*Konfiguration!$H$24*60))),"")</f>
        <v>-</v>
      </c>
      <c r="O416" s="126" t="str">
        <f>IFERROR(IF(OR(O414=0,O414=""),"-",IF((O414/Jan!$AK$15*Konfiguration!$H$24)&lt;Konfiguration!$H$24,Konfiguration!$H$24*60,(O414/Jan!$AK$15*Konfiguration!$H$24*60))),"")</f>
        <v>-</v>
      </c>
      <c r="P416" s="126" t="str">
        <f>IFERROR(IF(OR(P414=0,P414=""),"-",IF((P414/Jan!$AK$15*Konfiguration!$H$24)&lt;Konfiguration!$H$24,Konfiguration!$H$24*60,(P414/Jan!$AK$15*Konfiguration!$H$24*60))),"")</f>
        <v>-</v>
      </c>
      <c r="Q416" s="126" t="str">
        <f>IFERROR(IF(OR(Q414=0,Q414=""),"-",IF((Q414/Jan!$AK$15*Konfiguration!$H$24)&lt;Konfiguration!$H$24,Konfiguration!$H$24*60,(Q414/Jan!$AK$15*Konfiguration!$H$24*60))),"")</f>
        <v>-</v>
      </c>
      <c r="R416" s="126" t="str">
        <f>IFERROR(IF(OR(R414=0,R414=""),"-",IF((R414/Jan!$AK$15*Konfiguration!$H$24)&lt;Konfiguration!$H$24,Konfiguration!$H$24*60,(R414/Jan!$AK$15*Konfiguration!$H$24*60))),"")</f>
        <v>-</v>
      </c>
      <c r="S416" s="126" t="str">
        <f>IFERROR(IF(OR(S414=0,S414=""),"-",IF((S414/Jan!$AK$15*Konfiguration!$H$24)&lt;Konfiguration!$H$24,Konfiguration!$H$24*60,(S414/Jan!$AK$15*Konfiguration!$H$24*60))),"")</f>
        <v>-</v>
      </c>
      <c r="T416" s="126" t="str">
        <f>IFERROR(IF(OR(T414=0,T414=""),"-",IF((T414/Jan!$AK$15*Konfiguration!$H$24)&lt;Konfiguration!$H$24,Konfiguration!$H$24*60,(T414/Jan!$AK$15*Konfiguration!$H$24*60))),"")</f>
        <v>-</v>
      </c>
      <c r="U416" s="126" t="str">
        <f>IFERROR(IF(OR(U414=0,U414=""),"-",IF((U414/Jan!$AK$15*Konfiguration!$H$24)&lt;Konfiguration!$H$24,Konfiguration!$H$24*60,(U414/Jan!$AK$15*Konfiguration!$H$24*60))),"")</f>
        <v>-</v>
      </c>
      <c r="V416" s="126" t="str">
        <f>IFERROR(IF(OR(V414=0,V414=""),"-",IF((V414/Jan!$AK$15*Konfiguration!$H$24)&lt;Konfiguration!$H$24,Konfiguration!$H$24*60,(V414/Jan!$AK$15*Konfiguration!$H$24*60))),"")</f>
        <v>-</v>
      </c>
      <c r="W416" s="126" t="str">
        <f>IFERROR(IF(OR(W414=0,W414=""),"-",IF((W414/Jan!$AK$15*Konfiguration!$H$24)&lt;Konfiguration!$H$24,Konfiguration!$H$24*60,(W414/Jan!$AK$15*Konfiguration!$H$24*60))),"")</f>
        <v>-</v>
      </c>
      <c r="X416" s="126" t="str">
        <f>IFERROR(IF(OR(X414=0,X414=""),"-",IF((X414/Jan!$AK$15*Konfiguration!$H$24)&lt;Konfiguration!$H$24,Konfiguration!$H$24*60,(X414/Jan!$AK$15*Konfiguration!$H$24*60))),"")</f>
        <v>-</v>
      </c>
      <c r="Y416" s="126" t="str">
        <f>IFERROR(IF(OR(Y414=0,Y414=""),"-",IF((Y414/Jan!$AK$15*Konfiguration!$H$24)&lt;Konfiguration!$H$24,Konfiguration!$H$24*60,(Y414/Jan!$AK$15*Konfiguration!$H$24*60))),"")</f>
        <v>-</v>
      </c>
      <c r="Z416" s="126" t="str">
        <f>IFERROR(IF(OR(Z414=0,Z414=""),"-",IF((Z414/Jan!$AK$15*Konfiguration!$H$24)&lt;Konfiguration!$H$24,Konfiguration!$H$24*60,(Z414/Jan!$AK$15*Konfiguration!$H$24*60))),"")</f>
        <v>-</v>
      </c>
      <c r="AA416" s="126" t="str">
        <f>IFERROR(IF(OR(AA414=0,AA414=""),"-",IF((AA414/Jan!$AK$15*Konfiguration!$H$24)&lt;Konfiguration!$H$24,Konfiguration!$H$24*60,(AA414/Jan!$AK$15*Konfiguration!$H$24*60))),"")</f>
        <v>-</v>
      </c>
      <c r="AB416" s="126" t="str">
        <f>IFERROR(IF(OR(AB414=0,AB414=""),"-",IF((AB414/Jan!$AK$15*Konfiguration!$H$24)&lt;Konfiguration!$H$24,Konfiguration!$H$24*60,(AB414/Jan!$AK$15*Konfiguration!$H$24*60))),"")</f>
        <v>-</v>
      </c>
      <c r="AC416" s="126" t="str">
        <f>IFERROR(IF(OR(AC414=0,AC414=""),"-",IF((AC414/Jan!$AK$15*Konfiguration!$H$24)&lt;Konfiguration!$H$24,Konfiguration!$H$24*60,(AC414/Jan!$AK$15*Konfiguration!$H$24*60))),"")</f>
        <v>-</v>
      </c>
      <c r="AD416" s="126" t="str">
        <f>IFERROR(IF(OR(AD414=0,AD414=""),"-",IF((AD414/Jan!$AK$15*Konfiguration!$H$24)&lt;Konfiguration!$H$24,Konfiguration!$H$24*60,(AD414/Jan!$AK$15*Konfiguration!$H$24*60))),"")</f>
        <v>-</v>
      </c>
      <c r="AE416" s="126" t="str">
        <f>IFERROR(IF(OR(AE414=0,AE414=""),"-",IF((AE414/Jan!$AK$15*Konfiguration!$H$24)&lt;Konfiguration!$H$24,Konfiguration!$H$24*60,(AE414/Jan!$AK$15*Konfiguration!$H$24*60))),"")</f>
        <v>-</v>
      </c>
      <c r="AF416" s="126" t="str">
        <f>IFERROR(IF(OR(AF414=0,AF414=""),"-",IF((AF414/Jan!$AK$15*Konfiguration!$H$24)&lt;Konfiguration!$H$24,Konfiguration!$H$24*60,(AF414/Jan!$AK$15*Konfiguration!$H$24*60))),"")</f>
        <v>-</v>
      </c>
      <c r="AG416" s="126" t="str">
        <f>IFERROR(IF(OR(AG414=0,AG414=""),"-",IF((AG414/Jan!$AK$15*Konfiguration!$H$24)&lt;Konfiguration!$H$24,Konfiguration!$H$24*60,(AG414/Jan!$AK$15*Konfiguration!$H$24*60))),"")</f>
        <v>-</v>
      </c>
      <c r="AH416" s="126" t="str">
        <f>IFERROR(IF(OR(AH414=0,AH414=""),"-",IF((AH414/Jan!$AK$15*Konfiguration!$H$24)&lt;Konfiguration!$H$24,Konfiguration!$H$24*60,(AH414/Jan!$AK$15*Konfiguration!$H$24*60))),"")</f>
        <v>-</v>
      </c>
      <c r="AI416" s="126" t="str">
        <f>IFERROR(IF(OR(AI414=0,AI414=""),"-",IF((AI414/Jan!$AK$15*Konfiguration!$H$24)&lt;Konfiguration!$H$24,Konfiguration!$H$24*60,(AI414/Jan!$AK$15*Konfiguration!$H$24*60))),"")</f>
        <v>-</v>
      </c>
      <c r="AJ416" s="126" t="str">
        <f>IFERROR(IF(OR(AJ414=0,AJ414=""),"-",IF((AJ414/Jan!$AK$15*Konfiguration!$H$24)&lt;Konfiguration!$H$24,Konfiguration!$H$24*60,(AJ414/Jan!$AK$15*Konfiguration!$H$24*60))),"")</f>
        <v>-</v>
      </c>
    </row>
    <row r="417" spans="2:46" ht="25.5" outlineLevel="1">
      <c r="B417" s="277"/>
      <c r="C417" s="143" t="s">
        <v>136</v>
      </c>
      <c r="G417" s="127" t="str">
        <f>IF(G414="","",IFERROR(G416/60,0))</f>
        <v/>
      </c>
      <c r="H417" s="127" t="str">
        <f t="shared" ref="H417" si="435">IF(H414="","",IFERROR(H416/60,0))</f>
        <v/>
      </c>
      <c r="I417" s="127" t="str">
        <f t="shared" ref="I417" si="436">IF(I414="","",IFERROR(I416/60,0))</f>
        <v/>
      </c>
      <c r="J417" s="127" t="str">
        <f t="shared" ref="J417" si="437">IF(J414="","",IFERROR(J416/60,0))</f>
        <v/>
      </c>
      <c r="K417" s="127" t="str">
        <f t="shared" ref="K417" si="438">IF(K414="","",IFERROR(K416/60,0))</f>
        <v/>
      </c>
      <c r="L417" s="127" t="str">
        <f t="shared" ref="L417" si="439">IF(L414="","",IFERROR(L416/60,0))</f>
        <v/>
      </c>
      <c r="M417" s="127" t="str">
        <f t="shared" ref="M417" si="440">IF(M414="","",IFERROR(M416/60,0))</f>
        <v/>
      </c>
      <c r="N417" s="127" t="str">
        <f t="shared" ref="N417" si="441">IF(N414="","",IFERROR(N416/60,0))</f>
        <v/>
      </c>
      <c r="O417" s="127" t="str">
        <f t="shared" ref="O417" si="442">IF(O414="","",IFERROR(O416/60,0))</f>
        <v/>
      </c>
      <c r="P417" s="127" t="str">
        <f t="shared" ref="P417" si="443">IF(P414="","",IFERROR(P416/60,0))</f>
        <v/>
      </c>
      <c r="Q417" s="127" t="str">
        <f t="shared" ref="Q417" si="444">IF(Q414="","",IFERROR(Q416/60,0))</f>
        <v/>
      </c>
      <c r="R417" s="127" t="str">
        <f t="shared" ref="R417" si="445">IF(R414="","",IFERROR(R416/60,0))</f>
        <v/>
      </c>
      <c r="S417" s="127" t="str">
        <f t="shared" ref="S417" si="446">IF(S414="","",IFERROR(S416/60,0))</f>
        <v/>
      </c>
      <c r="T417" s="127" t="str">
        <f t="shared" ref="T417" si="447">IF(T414="","",IFERROR(T416/60,0))</f>
        <v/>
      </c>
      <c r="U417" s="127" t="str">
        <f t="shared" ref="U417" si="448">IF(U414="","",IFERROR(U416/60,0))</f>
        <v/>
      </c>
      <c r="V417" s="127" t="str">
        <f t="shared" ref="V417" si="449">IF(V414="","",IFERROR(V416/60,0))</f>
        <v/>
      </c>
      <c r="W417" s="127" t="str">
        <f t="shared" ref="W417" si="450">IF(W414="","",IFERROR(W416/60,0))</f>
        <v/>
      </c>
      <c r="X417" s="127" t="str">
        <f t="shared" ref="X417" si="451">IF(X414="","",IFERROR(X416/60,0))</f>
        <v/>
      </c>
      <c r="Y417" s="127" t="str">
        <f t="shared" ref="Y417" si="452">IF(Y414="","",IFERROR(Y416/60,0))</f>
        <v/>
      </c>
      <c r="Z417" s="127" t="str">
        <f t="shared" ref="Z417" si="453">IF(Z414="","",IFERROR(Z416/60,0))</f>
        <v/>
      </c>
      <c r="AA417" s="127" t="str">
        <f t="shared" ref="AA417" si="454">IF(AA414="","",IFERROR(AA416/60,0))</f>
        <v/>
      </c>
      <c r="AB417" s="127" t="str">
        <f t="shared" ref="AB417" si="455">IF(AB414="","",IFERROR(AB416/60,0))</f>
        <v/>
      </c>
      <c r="AC417" s="127" t="str">
        <f t="shared" ref="AC417" si="456">IF(AC414="","",IFERROR(AC416/60,0))</f>
        <v/>
      </c>
      <c r="AD417" s="127" t="str">
        <f t="shared" ref="AD417" si="457">IF(AD414="","",IFERROR(AD416/60,0))</f>
        <v/>
      </c>
      <c r="AE417" s="127" t="str">
        <f t="shared" ref="AE417" si="458">IF(AE414="","",IFERROR(AE416/60,0))</f>
        <v/>
      </c>
      <c r="AF417" s="127" t="str">
        <f t="shared" ref="AF417" si="459">IF(AF414="","",IFERROR(AF416/60,0))</f>
        <v/>
      </c>
      <c r="AG417" s="127" t="str">
        <f t="shared" ref="AG417" si="460">IF(AG414="","",IFERROR(AG416/60,0))</f>
        <v/>
      </c>
      <c r="AH417" s="127" t="str">
        <f t="shared" ref="AH417" si="461">IF(AH414="","",IFERROR(AH416/60,0))</f>
        <v/>
      </c>
      <c r="AI417" s="127" t="str">
        <f t="shared" ref="AI417" si="462">IF(AI414="","",IFERROR(AI416/60,0))</f>
        <v/>
      </c>
      <c r="AJ417" s="127" t="str">
        <f t="shared" ref="AJ417" si="463">IF(AJ414="","",IFERROR(AJ416/60,0))</f>
        <v/>
      </c>
    </row>
    <row r="418" spans="2:46"/>
    <row r="419" spans="2:46">
      <c r="AJ419" s="157"/>
    </row>
    <row r="420" spans="2:46" ht="26.25">
      <c r="B420" s="12" t="s">
        <v>118</v>
      </c>
    </row>
    <row r="421" spans="2:46" ht="3.95" customHeight="1">
      <c r="G421" s="125"/>
      <c r="H421" s="125"/>
      <c r="I421" s="125"/>
      <c r="J421" s="125"/>
      <c r="K421" s="125"/>
      <c r="L421" s="125"/>
      <c r="M421" s="125"/>
      <c r="N421" s="125"/>
      <c r="O421" s="125"/>
      <c r="P421" s="125"/>
      <c r="Q421" s="125"/>
      <c r="R421" s="125"/>
      <c r="S421" s="125"/>
      <c r="T421" s="125"/>
      <c r="U421" s="125"/>
      <c r="V421" s="125"/>
      <c r="W421" s="125"/>
      <c r="X421" s="125"/>
      <c r="Y421" s="125"/>
      <c r="Z421" s="125"/>
      <c r="AA421" s="125"/>
      <c r="AB421" s="125"/>
      <c r="AC421" s="125"/>
      <c r="AD421" s="125"/>
      <c r="AE421" s="125"/>
      <c r="AF421" s="125"/>
      <c r="AG421" s="125"/>
      <c r="AH421" s="125"/>
      <c r="AI421" s="125"/>
      <c r="AJ421" s="125"/>
      <c r="AK421" s="125"/>
      <c r="AM421" s="125"/>
    </row>
    <row r="422" spans="2:46" customFormat="1" outlineLevel="1">
      <c r="B422" s="278" t="s">
        <v>195</v>
      </c>
      <c r="C422" s="278"/>
      <c r="E422" s="155">
        <f>$E$8</f>
        <v>16</v>
      </c>
      <c r="G422" s="124"/>
      <c r="I422" s="171"/>
      <c r="J422" s="163"/>
      <c r="K422" s="163"/>
      <c r="L422" s="163"/>
      <c r="M422" s="163"/>
      <c r="N422" s="163"/>
      <c r="O422" s="163"/>
      <c r="P422" s="163"/>
      <c r="Q422" s="163"/>
      <c r="R422" s="163"/>
      <c r="S422" s="163"/>
      <c r="T422" s="163"/>
      <c r="U422" s="163"/>
      <c r="AQ422" s="20"/>
      <c r="AR422" s="29" t="s">
        <v>9</v>
      </c>
      <c r="AS422" s="21"/>
      <c r="AT422" s="21"/>
    </row>
    <row r="423" spans="2:46" ht="3.95" customHeight="1" outlineLevel="1">
      <c r="E423" s="125"/>
      <c r="H423" s="125"/>
      <c r="I423" s="125"/>
      <c r="J423" s="125"/>
      <c r="K423" s="125"/>
      <c r="L423" s="125"/>
      <c r="M423" s="125"/>
      <c r="N423" s="125"/>
      <c r="O423" s="125"/>
      <c r="P423" s="125"/>
      <c r="Q423" s="125"/>
      <c r="R423" s="125"/>
      <c r="S423" s="125"/>
      <c r="T423" s="125"/>
      <c r="U423" s="125"/>
      <c r="V423" s="125"/>
      <c r="W423" s="125"/>
      <c r="X423" s="125"/>
      <c r="Y423" s="125"/>
      <c r="Z423" s="125"/>
      <c r="AA423" s="125"/>
      <c r="AB423" s="125"/>
      <c r="AC423" s="125"/>
      <c r="AD423" s="125"/>
      <c r="AE423" s="125"/>
      <c r="AF423" s="125"/>
      <c r="AG423" s="125"/>
      <c r="AH423" s="125"/>
      <c r="AI423" s="125"/>
      <c r="AJ423" s="125"/>
      <c r="AK423" s="125"/>
      <c r="AM423" s="125"/>
    </row>
    <row r="424" spans="2:46" customFormat="1" outlineLevel="1">
      <c r="B424" s="278" t="s">
        <v>226</v>
      </c>
      <c r="C424" s="278"/>
      <c r="E424" s="155">
        <f>$E$10</f>
        <v>1</v>
      </c>
      <c r="G424" s="124"/>
      <c r="I424" s="171"/>
      <c r="J424" s="163"/>
      <c r="K424" s="163"/>
      <c r="L424" s="163"/>
      <c r="M424" s="163"/>
      <c r="N424" s="163"/>
      <c r="O424" s="163"/>
      <c r="P424" s="163"/>
      <c r="Q424" s="163"/>
      <c r="R424" s="163"/>
      <c r="S424" s="163"/>
      <c r="T424" s="163"/>
      <c r="U424" s="163"/>
      <c r="AQ424" s="20"/>
      <c r="AR424" s="29" t="s">
        <v>9</v>
      </c>
      <c r="AS424" s="21"/>
      <c r="AT424" s="21"/>
    </row>
    <row r="425" spans="2:46" ht="3.95" customHeight="1" outlineLevel="1">
      <c r="E425" s="125"/>
      <c r="H425" s="125"/>
      <c r="I425" s="125"/>
      <c r="J425" s="125"/>
      <c r="K425" s="125"/>
      <c r="L425" s="125"/>
      <c r="M425" s="125"/>
      <c r="N425" s="125"/>
      <c r="O425" s="125"/>
      <c r="P425" s="125"/>
      <c r="Q425" s="125"/>
      <c r="R425" s="125"/>
      <c r="S425" s="125"/>
      <c r="T425" s="125"/>
      <c r="U425" s="125"/>
      <c r="V425" s="125"/>
      <c r="W425" s="125"/>
      <c r="X425" s="125"/>
      <c r="Y425" s="125"/>
      <c r="Z425" s="125"/>
      <c r="AA425" s="125"/>
      <c r="AB425" s="125"/>
      <c r="AC425" s="125"/>
      <c r="AD425" s="125"/>
      <c r="AE425" s="125"/>
      <c r="AF425" s="125"/>
      <c r="AG425" s="125"/>
      <c r="AH425" s="125"/>
      <c r="AI425" s="125"/>
      <c r="AJ425" s="125"/>
      <c r="AK425" s="125"/>
      <c r="AM425" s="125"/>
    </row>
    <row r="426" spans="2:46" outlineLevel="1">
      <c r="B426" s="279" t="s">
        <v>123</v>
      </c>
      <c r="C426" s="280"/>
      <c r="E426" s="155"/>
      <c r="H426" s="125"/>
      <c r="I426" s="171"/>
      <c r="J426" s="172"/>
      <c r="K426" s="172"/>
      <c r="L426" s="172"/>
      <c r="M426" s="172"/>
      <c r="N426" s="172"/>
      <c r="O426" s="172"/>
      <c r="P426" s="125"/>
      <c r="Q426" s="125"/>
      <c r="R426" s="125"/>
      <c r="S426" s="125"/>
      <c r="T426" s="125"/>
      <c r="U426" s="125"/>
      <c r="V426" s="125"/>
      <c r="W426" s="125"/>
      <c r="X426" s="125"/>
      <c r="Y426" s="125"/>
      <c r="Z426" s="125"/>
      <c r="AA426" s="125"/>
      <c r="AB426" s="125"/>
      <c r="AC426" s="125"/>
      <c r="AD426" s="125"/>
      <c r="AE426" s="125"/>
      <c r="AF426" s="125"/>
      <c r="AG426" s="125"/>
      <c r="AH426" s="125"/>
      <c r="AI426" s="125"/>
      <c r="AJ426" s="125"/>
      <c r="AK426" s="125"/>
      <c r="AM426" s="125"/>
    </row>
    <row r="427" spans="2:46" ht="3.95" customHeight="1" outlineLevel="1">
      <c r="B427" s="177"/>
      <c r="C427" s="177"/>
      <c r="G427" s="125"/>
      <c r="H427" s="125"/>
      <c r="I427" s="125"/>
      <c r="J427" s="125"/>
      <c r="K427" s="125"/>
      <c r="L427" s="125"/>
      <c r="M427" s="125"/>
      <c r="N427" s="125"/>
      <c r="O427" s="125"/>
      <c r="P427" s="125"/>
      <c r="Q427" s="125"/>
      <c r="R427" s="125"/>
      <c r="S427" s="125"/>
      <c r="T427" s="125"/>
      <c r="U427" s="125"/>
      <c r="V427" s="125"/>
      <c r="W427" s="125"/>
      <c r="X427" s="125"/>
      <c r="Y427" s="125"/>
      <c r="Z427" s="125"/>
      <c r="AA427" s="125"/>
      <c r="AB427" s="125"/>
      <c r="AC427" s="125"/>
      <c r="AD427" s="125"/>
      <c r="AE427" s="125"/>
      <c r="AF427" s="125"/>
      <c r="AG427" s="125"/>
      <c r="AH427" s="125"/>
      <c r="AI427" s="125"/>
      <c r="AJ427" s="125"/>
      <c r="AK427" s="125"/>
      <c r="AM427" s="125"/>
    </row>
    <row r="428" spans="2:46" ht="55.5" customHeight="1" outlineLevel="1">
      <c r="B428" s="275" t="s">
        <v>72</v>
      </c>
      <c r="C428" s="181" t="s">
        <v>319</v>
      </c>
      <c r="G428" s="128"/>
      <c r="H428" s="128"/>
      <c r="I428" s="128"/>
      <c r="J428" s="128"/>
      <c r="K428" s="128"/>
      <c r="L428" s="128"/>
      <c r="M428" s="128"/>
      <c r="N428" s="128"/>
      <c r="O428" s="128"/>
      <c r="P428" s="128"/>
      <c r="Q428" s="128"/>
      <c r="R428" s="128"/>
      <c r="S428" s="128"/>
      <c r="T428" s="128"/>
      <c r="U428" s="128"/>
      <c r="V428" s="128"/>
      <c r="W428" s="128"/>
      <c r="X428" s="128"/>
      <c r="Y428" s="128"/>
      <c r="Z428" s="128"/>
      <c r="AA428" s="128"/>
      <c r="AB428" s="128"/>
      <c r="AC428" s="128"/>
      <c r="AD428" s="128"/>
      <c r="AE428" s="128"/>
      <c r="AF428" s="128"/>
      <c r="AG428" s="128"/>
      <c r="AH428" s="128"/>
      <c r="AI428" s="128"/>
      <c r="AJ428" s="128"/>
      <c r="AK428" s="128"/>
      <c r="AM428" s="125"/>
    </row>
    <row r="429" spans="2:46" ht="53.1" customHeight="1" outlineLevel="1">
      <c r="B429" s="276"/>
      <c r="C429" s="180" t="s">
        <v>320</v>
      </c>
      <c r="G429" s="128"/>
      <c r="H429" s="128"/>
      <c r="I429" s="128"/>
      <c r="J429" s="128"/>
      <c r="K429" s="128"/>
      <c r="L429" s="128"/>
      <c r="M429" s="128"/>
      <c r="N429" s="128"/>
      <c r="O429" s="128"/>
      <c r="P429" s="128"/>
      <c r="Q429" s="128"/>
      <c r="R429" s="128"/>
      <c r="S429" s="128"/>
      <c r="T429" s="128"/>
      <c r="U429" s="128"/>
      <c r="V429" s="128"/>
      <c r="W429" s="128"/>
      <c r="X429" s="128"/>
      <c r="Y429" s="128"/>
      <c r="Z429" s="128"/>
      <c r="AA429" s="128"/>
      <c r="AB429" s="128"/>
      <c r="AC429" s="128"/>
      <c r="AD429" s="128"/>
      <c r="AE429" s="128"/>
      <c r="AF429" s="128"/>
      <c r="AG429" s="128"/>
      <c r="AH429" s="128"/>
      <c r="AI429" s="128"/>
      <c r="AJ429" s="128"/>
      <c r="AK429" s="128"/>
      <c r="AM429" s="238">
        <f>ROUND(IFERROR(AVERAGE(G429:AK429),0),2)</f>
        <v>0</v>
      </c>
    </row>
    <row r="430" spans="2:46" ht="55.5" customHeight="1" outlineLevel="1">
      <c r="B430" s="276"/>
      <c r="C430" s="180" t="s">
        <v>321</v>
      </c>
      <c r="G430" s="128"/>
      <c r="H430" s="128"/>
      <c r="I430" s="128"/>
      <c r="J430" s="128"/>
      <c r="K430" s="128"/>
      <c r="L430" s="128"/>
      <c r="M430" s="128"/>
      <c r="N430" s="128"/>
      <c r="O430" s="128"/>
      <c r="P430" s="128"/>
      <c r="Q430" s="128"/>
      <c r="R430" s="128"/>
      <c r="S430" s="128"/>
      <c r="T430" s="128"/>
      <c r="U430" s="128"/>
      <c r="V430" s="128"/>
      <c r="W430" s="128"/>
      <c r="X430" s="128"/>
      <c r="Y430" s="128"/>
      <c r="Z430" s="128"/>
      <c r="AA430" s="128"/>
      <c r="AB430" s="128"/>
      <c r="AC430" s="128"/>
      <c r="AD430" s="128"/>
      <c r="AE430" s="128"/>
      <c r="AF430" s="128"/>
      <c r="AG430" s="128"/>
      <c r="AH430" s="128"/>
      <c r="AI430" s="128"/>
      <c r="AJ430" s="128"/>
      <c r="AK430" s="128"/>
      <c r="AM430" s="238">
        <f>ROUND(IFERROR(AVERAGE(G430:AK430),0),2)</f>
        <v>0</v>
      </c>
    </row>
    <row r="431" spans="2:46" ht="3.95" customHeight="1" outlineLevel="1">
      <c r="B431" s="276"/>
      <c r="G431" s="125"/>
      <c r="H431" s="125"/>
      <c r="I431" s="125"/>
      <c r="J431" s="125"/>
      <c r="K431" s="125"/>
      <c r="L431" s="125"/>
      <c r="M431" s="125"/>
      <c r="N431" s="125"/>
      <c r="O431" s="125"/>
      <c r="P431" s="125"/>
      <c r="Q431" s="125"/>
      <c r="R431" s="125"/>
      <c r="S431" s="125"/>
      <c r="T431" s="125"/>
      <c r="U431" s="125"/>
      <c r="V431" s="125"/>
      <c r="W431" s="125"/>
      <c r="X431" s="125"/>
      <c r="Y431" s="125"/>
      <c r="Z431" s="125"/>
      <c r="AA431" s="125"/>
      <c r="AB431" s="125"/>
      <c r="AC431" s="125"/>
      <c r="AD431" s="125"/>
      <c r="AE431" s="125"/>
      <c r="AF431" s="125"/>
      <c r="AG431" s="125"/>
      <c r="AH431" s="125"/>
      <c r="AI431" s="125"/>
      <c r="AJ431" s="125"/>
      <c r="AK431" s="125"/>
      <c r="AM431" s="125"/>
    </row>
    <row r="432" spans="2:46" ht="51" outlineLevel="1">
      <c r="B432" s="276"/>
      <c r="C432" s="180" t="s">
        <v>322</v>
      </c>
    </row>
    <row r="433" spans="2:37" outlineLevel="1">
      <c r="B433" s="276"/>
      <c r="C433" s="182" t="s">
        <v>189</v>
      </c>
      <c r="G433" s="129"/>
      <c r="H433" s="129"/>
      <c r="I433" s="129"/>
      <c r="J433" s="129"/>
      <c r="K433" s="129"/>
      <c r="L433" s="129"/>
      <c r="M433" s="129"/>
      <c r="N433" s="129"/>
      <c r="O433" s="129"/>
      <c r="P433" s="129"/>
      <c r="Q433" s="129"/>
      <c r="R433" s="129"/>
      <c r="S433" s="129"/>
      <c r="T433" s="129"/>
      <c r="U433" s="129"/>
      <c r="V433" s="129"/>
      <c r="W433" s="129"/>
      <c r="X433" s="129"/>
      <c r="Y433" s="129"/>
      <c r="Z433" s="129"/>
      <c r="AA433" s="129"/>
      <c r="AB433" s="129"/>
      <c r="AC433" s="129"/>
      <c r="AD433" s="129"/>
      <c r="AE433" s="129"/>
      <c r="AF433" s="129"/>
      <c r="AG433" s="129"/>
      <c r="AH433" s="129"/>
      <c r="AI433" s="129"/>
      <c r="AJ433" s="129"/>
      <c r="AK433" s="129"/>
    </row>
    <row r="434" spans="2:37" outlineLevel="1">
      <c r="B434" s="276"/>
      <c r="C434" s="179" t="s">
        <v>73</v>
      </c>
      <c r="G434" s="129"/>
      <c r="H434" s="129"/>
      <c r="I434" s="129"/>
      <c r="J434" s="129"/>
      <c r="K434" s="129"/>
      <c r="L434" s="129"/>
      <c r="M434" s="129"/>
      <c r="N434" s="129"/>
      <c r="O434" s="129"/>
      <c r="P434" s="129"/>
      <c r="Q434" s="129"/>
      <c r="R434" s="129"/>
      <c r="S434" s="129"/>
      <c r="T434" s="129"/>
      <c r="U434" s="129"/>
      <c r="V434" s="129"/>
      <c r="W434" s="129"/>
      <c r="X434" s="129"/>
      <c r="Y434" s="129"/>
      <c r="Z434" s="129"/>
      <c r="AA434" s="129"/>
      <c r="AB434" s="129"/>
      <c r="AC434" s="129"/>
      <c r="AD434" s="129"/>
      <c r="AE434" s="129"/>
      <c r="AF434" s="129"/>
      <c r="AG434" s="129"/>
      <c r="AH434" s="129"/>
      <c r="AI434" s="129"/>
      <c r="AJ434" s="129"/>
      <c r="AK434" s="129"/>
    </row>
    <row r="435" spans="2:37" outlineLevel="1">
      <c r="B435" s="276"/>
      <c r="C435" s="179" t="s">
        <v>74</v>
      </c>
      <c r="G435" s="129"/>
      <c r="H435" s="129"/>
      <c r="I435" s="129"/>
      <c r="J435" s="129"/>
      <c r="K435" s="129"/>
      <c r="L435" s="129"/>
      <c r="M435" s="129"/>
      <c r="N435" s="129"/>
      <c r="O435" s="129"/>
      <c r="P435" s="129"/>
      <c r="Q435" s="129"/>
      <c r="R435" s="129"/>
      <c r="S435" s="129"/>
      <c r="T435" s="129"/>
      <c r="U435" s="129"/>
      <c r="V435" s="129"/>
      <c r="W435" s="129"/>
      <c r="X435" s="129"/>
      <c r="Y435" s="129"/>
      <c r="Z435" s="129"/>
      <c r="AA435" s="129"/>
      <c r="AB435" s="129"/>
      <c r="AC435" s="129"/>
      <c r="AD435" s="129"/>
      <c r="AE435" s="129"/>
      <c r="AF435" s="129"/>
      <c r="AG435" s="129"/>
      <c r="AH435" s="129"/>
      <c r="AI435" s="129"/>
      <c r="AJ435" s="129"/>
      <c r="AK435" s="129"/>
    </row>
    <row r="436" spans="2:37" outlineLevel="1">
      <c r="B436" s="276"/>
      <c r="C436" s="179" t="s">
        <v>75</v>
      </c>
      <c r="G436" s="129"/>
      <c r="H436" s="129"/>
      <c r="I436" s="129"/>
      <c r="J436" s="129"/>
      <c r="K436" s="129"/>
      <c r="L436" s="129"/>
      <c r="M436" s="129"/>
      <c r="N436" s="129"/>
      <c r="O436" s="129"/>
      <c r="P436" s="129"/>
      <c r="Q436" s="129"/>
      <c r="R436" s="129"/>
      <c r="S436" s="129"/>
      <c r="T436" s="129"/>
      <c r="U436" s="129"/>
      <c r="V436" s="129"/>
      <c r="W436" s="129"/>
      <c r="X436" s="129"/>
      <c r="Y436" s="129"/>
      <c r="Z436" s="129"/>
      <c r="AA436" s="129"/>
      <c r="AB436" s="129"/>
      <c r="AC436" s="129"/>
      <c r="AD436" s="129"/>
      <c r="AE436" s="129"/>
      <c r="AF436" s="129"/>
      <c r="AG436" s="129"/>
      <c r="AH436" s="129"/>
      <c r="AI436" s="129"/>
      <c r="AJ436" s="129"/>
      <c r="AK436" s="129"/>
    </row>
    <row r="437" spans="2:37" ht="3.95" customHeight="1" outlineLevel="1">
      <c r="B437" s="276"/>
      <c r="G437" s="125"/>
      <c r="H437" s="125"/>
      <c r="I437" s="125"/>
      <c r="J437" s="125"/>
      <c r="K437" s="125"/>
      <c r="L437" s="125"/>
      <c r="M437" s="125"/>
      <c r="N437" s="125"/>
      <c r="O437" s="125"/>
      <c r="P437" s="125"/>
      <c r="Q437" s="125"/>
      <c r="R437" s="125"/>
      <c r="S437" s="125"/>
      <c r="T437" s="125"/>
      <c r="U437" s="125"/>
      <c r="V437" s="125"/>
      <c r="W437" s="125"/>
      <c r="X437" s="125"/>
      <c r="Y437" s="125"/>
      <c r="Z437" s="125"/>
      <c r="AA437" s="125"/>
      <c r="AB437" s="125"/>
      <c r="AC437" s="125"/>
      <c r="AD437" s="125"/>
      <c r="AE437" s="125"/>
      <c r="AF437" s="125"/>
      <c r="AG437" s="125"/>
      <c r="AH437" s="125"/>
      <c r="AI437" s="125"/>
      <c r="AJ437" s="125"/>
      <c r="AK437" s="125"/>
    </row>
    <row r="438" spans="2:37" outlineLevel="1">
      <c r="B438" s="276"/>
      <c r="C438" s="179" t="s">
        <v>76</v>
      </c>
      <c r="G438" s="129"/>
      <c r="H438" s="129"/>
      <c r="I438" s="129"/>
      <c r="J438" s="129"/>
      <c r="K438" s="129"/>
      <c r="L438" s="129"/>
      <c r="M438" s="129"/>
      <c r="N438" s="129"/>
      <c r="O438" s="129"/>
      <c r="P438" s="129"/>
      <c r="Q438" s="129"/>
      <c r="R438" s="129"/>
      <c r="S438" s="129"/>
      <c r="T438" s="129"/>
      <c r="U438" s="129"/>
      <c r="V438" s="129"/>
      <c r="W438" s="129"/>
      <c r="X438" s="129"/>
      <c r="Y438" s="129"/>
      <c r="Z438" s="129"/>
      <c r="AA438" s="129"/>
      <c r="AB438" s="129"/>
      <c r="AC438" s="129"/>
      <c r="AD438" s="129"/>
      <c r="AE438" s="129"/>
      <c r="AF438" s="129"/>
      <c r="AG438" s="129"/>
      <c r="AH438" s="129"/>
      <c r="AI438" s="129"/>
      <c r="AJ438" s="129"/>
      <c r="AK438" s="129"/>
    </row>
    <row r="439" spans="2:37" outlineLevel="1">
      <c r="B439" s="276"/>
      <c r="C439" s="179" t="s">
        <v>77</v>
      </c>
      <c r="G439" s="129"/>
      <c r="H439" s="129"/>
      <c r="I439" s="129"/>
      <c r="J439" s="129"/>
      <c r="K439" s="129"/>
      <c r="L439" s="129"/>
      <c r="M439" s="129"/>
      <c r="N439" s="129"/>
      <c r="O439" s="129"/>
      <c r="P439" s="129"/>
      <c r="Q439" s="129"/>
      <c r="R439" s="129"/>
      <c r="S439" s="129"/>
      <c r="T439" s="129"/>
      <c r="U439" s="129"/>
      <c r="V439" s="129"/>
      <c r="W439" s="129"/>
      <c r="X439" s="129"/>
      <c r="Y439" s="129"/>
      <c r="Z439" s="129"/>
      <c r="AA439" s="129"/>
      <c r="AB439" s="129"/>
      <c r="AC439" s="129"/>
      <c r="AD439" s="129"/>
      <c r="AE439" s="129"/>
      <c r="AF439" s="129"/>
      <c r="AG439" s="129"/>
      <c r="AH439" s="129"/>
      <c r="AI439" s="129"/>
      <c r="AJ439" s="129"/>
      <c r="AK439" s="129"/>
    </row>
    <row r="440" spans="2:37" outlineLevel="1">
      <c r="B440" s="276"/>
      <c r="C440" s="179" t="s">
        <v>78</v>
      </c>
      <c r="G440" s="129"/>
      <c r="H440" s="129"/>
      <c r="I440" s="129"/>
      <c r="J440" s="129"/>
      <c r="K440" s="129"/>
      <c r="L440" s="129"/>
      <c r="M440" s="129"/>
      <c r="N440" s="129"/>
      <c r="O440" s="129"/>
      <c r="P440" s="129"/>
      <c r="Q440" s="129"/>
      <c r="R440" s="129"/>
      <c r="S440" s="129"/>
      <c r="T440" s="129"/>
      <c r="U440" s="129"/>
      <c r="V440" s="129"/>
      <c r="W440" s="129"/>
      <c r="X440" s="129"/>
      <c r="Y440" s="129"/>
      <c r="Z440" s="129"/>
      <c r="AA440" s="129"/>
      <c r="AB440" s="129"/>
      <c r="AC440" s="129"/>
      <c r="AD440" s="129"/>
      <c r="AE440" s="129"/>
      <c r="AF440" s="129"/>
      <c r="AG440" s="129"/>
      <c r="AH440" s="129"/>
      <c r="AI440" s="129"/>
      <c r="AJ440" s="129"/>
      <c r="AK440" s="129"/>
    </row>
    <row r="441" spans="2:37" outlineLevel="1">
      <c r="B441" s="276"/>
      <c r="C441" s="179" t="s">
        <v>79</v>
      </c>
      <c r="G441" s="129"/>
      <c r="H441" s="129"/>
      <c r="I441" s="129"/>
      <c r="J441" s="129"/>
      <c r="K441" s="129"/>
      <c r="L441" s="129"/>
      <c r="M441" s="129"/>
      <c r="N441" s="129"/>
      <c r="O441" s="129"/>
      <c r="P441" s="129"/>
      <c r="Q441" s="129"/>
      <c r="R441" s="129"/>
      <c r="S441" s="129"/>
      <c r="T441" s="129"/>
      <c r="U441" s="129"/>
      <c r="V441" s="129"/>
      <c r="W441" s="129"/>
      <c r="X441" s="129"/>
      <c r="Y441" s="129"/>
      <c r="Z441" s="129"/>
      <c r="AA441" s="129"/>
      <c r="AB441" s="129"/>
      <c r="AC441" s="129"/>
      <c r="AD441" s="129"/>
      <c r="AE441" s="129"/>
      <c r="AF441" s="129"/>
      <c r="AG441" s="129"/>
      <c r="AH441" s="129"/>
      <c r="AI441" s="129"/>
      <c r="AJ441" s="129"/>
      <c r="AK441" s="129"/>
    </row>
    <row r="442" spans="2:37" ht="3.95" customHeight="1" outlineLevel="1">
      <c r="B442" s="276"/>
      <c r="G442" s="125"/>
      <c r="H442" s="125"/>
      <c r="I442" s="125"/>
      <c r="J442" s="125"/>
      <c r="K442" s="125"/>
      <c r="L442" s="125"/>
      <c r="M442" s="125"/>
      <c r="N442" s="125"/>
      <c r="O442" s="125"/>
      <c r="P442" s="125"/>
      <c r="Q442" s="125"/>
      <c r="R442" s="125"/>
      <c r="S442" s="125"/>
      <c r="T442" s="125"/>
      <c r="U442" s="125"/>
      <c r="V442" s="125"/>
      <c r="W442" s="125"/>
      <c r="X442" s="125"/>
      <c r="Y442" s="125"/>
      <c r="Z442" s="125"/>
      <c r="AA442" s="125"/>
      <c r="AB442" s="125"/>
      <c r="AC442" s="125"/>
      <c r="AD442" s="125"/>
      <c r="AE442" s="125"/>
      <c r="AF442" s="125"/>
      <c r="AG442" s="125"/>
      <c r="AH442" s="125"/>
      <c r="AI442" s="125"/>
      <c r="AJ442" s="125"/>
      <c r="AK442" s="125"/>
    </row>
    <row r="443" spans="2:37" outlineLevel="1">
      <c r="B443" s="276"/>
      <c r="C443" s="179" t="s">
        <v>80</v>
      </c>
      <c r="G443" s="129"/>
      <c r="H443" s="129"/>
      <c r="I443" s="129"/>
      <c r="J443" s="129"/>
      <c r="K443" s="129"/>
      <c r="L443" s="129"/>
      <c r="M443" s="129"/>
      <c r="N443" s="129"/>
      <c r="O443" s="129"/>
      <c r="P443" s="129"/>
      <c r="Q443" s="129"/>
      <c r="R443" s="129"/>
      <c r="S443" s="129"/>
      <c r="T443" s="129"/>
      <c r="U443" s="129"/>
      <c r="V443" s="129"/>
      <c r="W443" s="129"/>
      <c r="X443" s="129"/>
      <c r="Y443" s="129"/>
      <c r="Z443" s="129"/>
      <c r="AA443" s="129"/>
      <c r="AB443" s="129"/>
      <c r="AC443" s="129"/>
      <c r="AD443" s="129"/>
      <c r="AE443" s="129"/>
      <c r="AF443" s="129"/>
      <c r="AG443" s="129"/>
      <c r="AH443" s="129"/>
      <c r="AI443" s="129"/>
      <c r="AJ443" s="129"/>
      <c r="AK443" s="129"/>
    </row>
    <row r="444" spans="2:37" outlineLevel="1">
      <c r="B444" s="276"/>
      <c r="C444" s="179" t="s">
        <v>81</v>
      </c>
      <c r="G444" s="129"/>
      <c r="H444" s="129"/>
      <c r="I444" s="129"/>
      <c r="J444" s="129"/>
      <c r="K444" s="129"/>
      <c r="L444" s="129"/>
      <c r="M444" s="129"/>
      <c r="N444" s="129"/>
      <c r="O444" s="129"/>
      <c r="P444" s="129"/>
      <c r="Q444" s="129"/>
      <c r="R444" s="129"/>
      <c r="S444" s="129"/>
      <c r="T444" s="129"/>
      <c r="U444" s="129"/>
      <c r="V444" s="129"/>
      <c r="W444" s="129"/>
      <c r="X444" s="129"/>
      <c r="Y444" s="129"/>
      <c r="Z444" s="129"/>
      <c r="AA444" s="129"/>
      <c r="AB444" s="129"/>
      <c r="AC444" s="129"/>
      <c r="AD444" s="129"/>
      <c r="AE444" s="129"/>
      <c r="AF444" s="129"/>
      <c r="AG444" s="129"/>
      <c r="AH444" s="129"/>
      <c r="AI444" s="129"/>
      <c r="AJ444" s="129"/>
      <c r="AK444" s="129"/>
    </row>
    <row r="445" spans="2:37" outlineLevel="1">
      <c r="B445" s="276"/>
      <c r="C445" s="179" t="s">
        <v>82</v>
      </c>
      <c r="G445" s="129"/>
      <c r="H445" s="129"/>
      <c r="I445" s="129"/>
      <c r="J445" s="129"/>
      <c r="K445" s="129"/>
      <c r="L445" s="129"/>
      <c r="M445" s="129"/>
      <c r="N445" s="129"/>
      <c r="O445" s="129"/>
      <c r="P445" s="129"/>
      <c r="Q445" s="129"/>
      <c r="R445" s="129"/>
      <c r="S445" s="129"/>
      <c r="T445" s="129"/>
      <c r="U445" s="129"/>
      <c r="V445" s="129"/>
      <c r="W445" s="129"/>
      <c r="X445" s="129"/>
      <c r="Y445" s="129"/>
      <c r="Z445" s="129"/>
      <c r="AA445" s="129"/>
      <c r="AB445" s="129"/>
      <c r="AC445" s="129"/>
      <c r="AD445" s="129"/>
      <c r="AE445" s="129"/>
      <c r="AF445" s="129"/>
      <c r="AG445" s="129"/>
      <c r="AH445" s="129"/>
      <c r="AI445" s="129"/>
      <c r="AJ445" s="129"/>
      <c r="AK445" s="129"/>
    </row>
    <row r="446" spans="2:37" outlineLevel="1">
      <c r="B446" s="276"/>
      <c r="C446" s="179" t="s">
        <v>83</v>
      </c>
      <c r="G446" s="129"/>
      <c r="H446" s="129"/>
      <c r="I446" s="129"/>
      <c r="J446" s="129"/>
      <c r="K446" s="129"/>
      <c r="L446" s="129"/>
      <c r="M446" s="129"/>
      <c r="N446" s="129"/>
      <c r="O446" s="129"/>
      <c r="P446" s="129"/>
      <c r="Q446" s="129"/>
      <c r="R446" s="129"/>
      <c r="S446" s="129"/>
      <c r="T446" s="129"/>
      <c r="U446" s="129"/>
      <c r="V446" s="129"/>
      <c r="W446" s="129"/>
      <c r="X446" s="129"/>
      <c r="Y446" s="129"/>
      <c r="Z446" s="129"/>
      <c r="AA446" s="129"/>
      <c r="AB446" s="129"/>
      <c r="AC446" s="129"/>
      <c r="AD446" s="129"/>
      <c r="AE446" s="129"/>
      <c r="AF446" s="129"/>
      <c r="AG446" s="129"/>
      <c r="AH446" s="129"/>
      <c r="AI446" s="129"/>
      <c r="AJ446" s="129"/>
      <c r="AK446" s="129"/>
    </row>
    <row r="447" spans="2:37" ht="3.95" customHeight="1" outlineLevel="1">
      <c r="B447" s="276"/>
      <c r="G447" s="125"/>
      <c r="H447" s="125"/>
      <c r="I447" s="125"/>
      <c r="J447" s="125"/>
      <c r="K447" s="125"/>
      <c r="L447" s="125"/>
      <c r="M447" s="125"/>
      <c r="N447" s="125"/>
      <c r="O447" s="125"/>
      <c r="P447" s="125"/>
      <c r="Q447" s="125"/>
      <c r="R447" s="125"/>
      <c r="S447" s="125"/>
      <c r="T447" s="125"/>
      <c r="U447" s="125"/>
      <c r="V447" s="125"/>
      <c r="W447" s="125"/>
      <c r="X447" s="125"/>
      <c r="Y447" s="125"/>
      <c r="Z447" s="125"/>
      <c r="AA447" s="125"/>
      <c r="AB447" s="125"/>
      <c r="AC447" s="125"/>
      <c r="AD447" s="125"/>
      <c r="AE447" s="125"/>
      <c r="AF447" s="125"/>
      <c r="AG447" s="125"/>
      <c r="AH447" s="125"/>
      <c r="AI447" s="125"/>
      <c r="AJ447" s="125"/>
      <c r="AK447" s="125"/>
    </row>
    <row r="448" spans="2:37" outlineLevel="1">
      <c r="B448" s="276"/>
      <c r="C448" s="179" t="s">
        <v>84</v>
      </c>
      <c r="G448" s="129"/>
      <c r="H448" s="129"/>
      <c r="I448" s="129"/>
      <c r="J448" s="129"/>
      <c r="K448" s="129"/>
      <c r="L448" s="129"/>
      <c r="M448" s="129"/>
      <c r="N448" s="129"/>
      <c r="O448" s="129"/>
      <c r="P448" s="129"/>
      <c r="Q448" s="129"/>
      <c r="R448" s="129"/>
      <c r="S448" s="129"/>
      <c r="T448" s="129"/>
      <c r="U448" s="129"/>
      <c r="V448" s="129"/>
      <c r="W448" s="129"/>
      <c r="X448" s="129"/>
      <c r="Y448" s="129"/>
      <c r="Z448" s="129"/>
      <c r="AA448" s="129"/>
      <c r="AB448" s="129"/>
      <c r="AC448" s="129"/>
      <c r="AD448" s="129"/>
      <c r="AE448" s="129"/>
      <c r="AF448" s="129"/>
      <c r="AG448" s="129"/>
      <c r="AH448" s="129"/>
      <c r="AI448" s="129"/>
      <c r="AJ448" s="129"/>
      <c r="AK448" s="129"/>
    </row>
    <row r="449" spans="2:39" outlineLevel="1">
      <c r="B449" s="276"/>
      <c r="C449" s="179" t="s">
        <v>85</v>
      </c>
      <c r="G449" s="129"/>
      <c r="H449" s="129"/>
      <c r="I449" s="129"/>
      <c r="J449" s="129"/>
      <c r="K449" s="129"/>
      <c r="L449" s="129"/>
      <c r="M449" s="129"/>
      <c r="N449" s="129"/>
      <c r="O449" s="129"/>
      <c r="P449" s="129"/>
      <c r="Q449" s="129"/>
      <c r="R449" s="129"/>
      <c r="S449" s="129"/>
      <c r="T449" s="129"/>
      <c r="U449" s="129"/>
      <c r="V449" s="129"/>
      <c r="W449" s="129"/>
      <c r="X449" s="129"/>
      <c r="Y449" s="129"/>
      <c r="Z449" s="129"/>
      <c r="AA449" s="129"/>
      <c r="AB449" s="129"/>
      <c r="AC449" s="129"/>
      <c r="AD449" s="129"/>
      <c r="AE449" s="129"/>
      <c r="AF449" s="129"/>
      <c r="AG449" s="129"/>
      <c r="AH449" s="129"/>
      <c r="AI449" s="129"/>
      <c r="AJ449" s="129"/>
      <c r="AK449" s="129"/>
    </row>
    <row r="450" spans="2:39" outlineLevel="1">
      <c r="B450" s="276"/>
      <c r="C450" s="179" t="s">
        <v>86</v>
      </c>
      <c r="G450" s="129"/>
      <c r="H450" s="129"/>
      <c r="I450" s="129"/>
      <c r="J450" s="129"/>
      <c r="K450" s="129"/>
      <c r="L450" s="129"/>
      <c r="M450" s="129"/>
      <c r="N450" s="129"/>
      <c r="O450" s="129"/>
      <c r="P450" s="129"/>
      <c r="Q450" s="129"/>
      <c r="R450" s="129"/>
      <c r="S450" s="129"/>
      <c r="T450" s="129"/>
      <c r="U450" s="129"/>
      <c r="V450" s="129"/>
      <c r="W450" s="129"/>
      <c r="X450" s="129"/>
      <c r="Y450" s="129"/>
      <c r="Z450" s="129"/>
      <c r="AA450" s="129"/>
      <c r="AB450" s="129"/>
      <c r="AC450" s="129"/>
      <c r="AD450" s="129"/>
      <c r="AE450" s="129"/>
      <c r="AF450" s="129"/>
      <c r="AG450" s="129"/>
      <c r="AH450" s="129"/>
      <c r="AI450" s="129"/>
      <c r="AJ450" s="129"/>
      <c r="AK450" s="129"/>
    </row>
    <row r="451" spans="2:39" outlineLevel="1">
      <c r="B451" s="276"/>
      <c r="C451" s="179" t="s">
        <v>87</v>
      </c>
      <c r="G451" s="129"/>
      <c r="H451" s="129"/>
      <c r="I451" s="129"/>
      <c r="J451" s="129"/>
      <c r="K451" s="129"/>
      <c r="L451" s="129"/>
      <c r="M451" s="129"/>
      <c r="N451" s="129"/>
      <c r="O451" s="129"/>
      <c r="P451" s="129"/>
      <c r="Q451" s="129"/>
      <c r="R451" s="129"/>
      <c r="S451" s="129"/>
      <c r="T451" s="129"/>
      <c r="U451" s="129"/>
      <c r="V451" s="129"/>
      <c r="W451" s="129"/>
      <c r="X451" s="129"/>
      <c r="Y451" s="129"/>
      <c r="Z451" s="129"/>
      <c r="AA451" s="129"/>
      <c r="AB451" s="129"/>
      <c r="AC451" s="129"/>
      <c r="AD451" s="129"/>
      <c r="AE451" s="129"/>
      <c r="AF451" s="129"/>
      <c r="AG451" s="129"/>
      <c r="AH451" s="129"/>
      <c r="AI451" s="129"/>
      <c r="AJ451" s="129"/>
      <c r="AK451" s="129"/>
    </row>
    <row r="452" spans="2:39" ht="3.95" customHeight="1" outlineLevel="1">
      <c r="B452" s="276"/>
      <c r="G452" s="125"/>
      <c r="H452" s="125"/>
      <c r="I452" s="125"/>
      <c r="J452" s="125"/>
      <c r="K452" s="125"/>
      <c r="L452" s="125"/>
      <c r="M452" s="125"/>
      <c r="N452" s="125"/>
      <c r="O452" s="125"/>
      <c r="P452" s="125"/>
      <c r="Q452" s="125"/>
      <c r="R452" s="125"/>
      <c r="S452" s="125"/>
      <c r="T452" s="125"/>
      <c r="U452" s="125"/>
      <c r="V452" s="125"/>
      <c r="W452" s="125"/>
      <c r="X452" s="125"/>
      <c r="Y452" s="125"/>
      <c r="Z452" s="125"/>
      <c r="AA452" s="125"/>
      <c r="AB452" s="125"/>
      <c r="AC452" s="125"/>
      <c r="AD452" s="125"/>
      <c r="AE452" s="125"/>
      <c r="AF452" s="125"/>
      <c r="AG452" s="125"/>
      <c r="AH452" s="125"/>
      <c r="AI452" s="125"/>
      <c r="AJ452" s="125"/>
      <c r="AK452" s="125"/>
    </row>
    <row r="453" spans="2:39" outlineLevel="1">
      <c r="B453" s="276"/>
      <c r="C453" s="182" t="s">
        <v>97</v>
      </c>
      <c r="G453" s="129"/>
      <c r="H453" s="129"/>
      <c r="I453" s="129"/>
      <c r="J453" s="129"/>
      <c r="K453" s="129"/>
      <c r="L453" s="129"/>
      <c r="M453" s="129"/>
      <c r="N453" s="129"/>
      <c r="O453" s="129"/>
      <c r="P453" s="129"/>
      <c r="Q453" s="129"/>
      <c r="R453" s="129"/>
      <c r="S453" s="129"/>
      <c r="T453" s="129"/>
      <c r="U453" s="129"/>
      <c r="V453" s="129"/>
      <c r="W453" s="129"/>
      <c r="X453" s="129"/>
      <c r="Y453" s="129"/>
      <c r="Z453" s="129"/>
      <c r="AA453" s="129"/>
      <c r="AB453" s="129"/>
      <c r="AC453" s="129"/>
      <c r="AD453" s="129"/>
      <c r="AE453" s="129"/>
      <c r="AF453" s="129"/>
      <c r="AG453" s="129"/>
      <c r="AH453" s="129"/>
      <c r="AI453" s="129"/>
      <c r="AJ453" s="129"/>
      <c r="AK453" s="129"/>
    </row>
    <row r="454" spans="2:39" ht="3.95" customHeight="1" outlineLevel="1">
      <c r="B454" s="276"/>
      <c r="G454" s="125"/>
      <c r="H454" s="125"/>
      <c r="I454" s="125"/>
      <c r="J454" s="125"/>
      <c r="K454" s="125"/>
      <c r="L454" s="125"/>
      <c r="M454" s="125"/>
      <c r="N454" s="125"/>
      <c r="O454" s="125"/>
      <c r="P454" s="125"/>
      <c r="Q454" s="125"/>
      <c r="R454" s="125"/>
      <c r="S454" s="125"/>
      <c r="T454" s="125"/>
      <c r="U454" s="125"/>
      <c r="V454" s="125"/>
      <c r="W454" s="125"/>
      <c r="X454" s="125"/>
      <c r="Y454" s="125"/>
      <c r="Z454" s="125"/>
      <c r="AA454" s="125"/>
      <c r="AB454" s="125"/>
      <c r="AC454" s="125"/>
      <c r="AD454" s="125"/>
      <c r="AE454" s="125"/>
      <c r="AF454" s="125"/>
      <c r="AG454" s="125"/>
      <c r="AH454" s="125"/>
      <c r="AI454" s="125"/>
      <c r="AJ454" s="125"/>
      <c r="AK454" s="125"/>
    </row>
    <row r="455" spans="2:39" ht="25.5" outlineLevel="1">
      <c r="B455" s="276"/>
      <c r="C455" s="143" t="s">
        <v>102</v>
      </c>
      <c r="G455" s="126" t="str">
        <f>IF(COUNT(G428:G453)=0,"-",SUMPRODUCT(Konfiguration!$E$6:$E$31,G428:G453))</f>
        <v>-</v>
      </c>
      <c r="H455" s="126" t="str">
        <f>IF(COUNT(H428:H453)=0,"-",SUMPRODUCT(Konfiguration!$E$6:$E$31,H428:H453))</f>
        <v>-</v>
      </c>
      <c r="I455" s="126" t="str">
        <f>IF(COUNT(I428:I453)=0,"-",SUMPRODUCT(Konfiguration!$E$6:$E$31,I428:I453))</f>
        <v>-</v>
      </c>
      <c r="J455" s="126" t="str">
        <f>IF(COUNT(J428:J453)=0,"-",SUMPRODUCT(Konfiguration!$E$6:$E$31,J428:J453))</f>
        <v>-</v>
      </c>
      <c r="K455" s="126" t="str">
        <f>IF(COUNT(K428:K453)=0,"-",SUMPRODUCT(Konfiguration!$E$6:$E$31,K428:K453))</f>
        <v>-</v>
      </c>
      <c r="L455" s="126" t="str">
        <f>IF(COUNT(L428:L453)=0,"-",SUMPRODUCT(Konfiguration!$E$6:$E$31,L428:L453))</f>
        <v>-</v>
      </c>
      <c r="M455" s="126" t="str">
        <f>IF(COUNT(M428:M453)=0,"-",SUMPRODUCT(Konfiguration!$E$6:$E$31,M428:M453))</f>
        <v>-</v>
      </c>
      <c r="N455" s="126" t="str">
        <f>IF(COUNT(N428:N453)=0,"-",SUMPRODUCT(Konfiguration!$E$6:$E$31,N428:N453))</f>
        <v>-</v>
      </c>
      <c r="O455" s="126" t="str">
        <f>IF(COUNT(O428:O453)=0,"-",SUMPRODUCT(Konfiguration!$E$6:$E$31,O428:O453))</f>
        <v>-</v>
      </c>
      <c r="P455" s="126" t="str">
        <f>IF(COUNT(P428:P453)=0,"-",SUMPRODUCT(Konfiguration!$E$6:$E$31,P428:P453))</f>
        <v>-</v>
      </c>
      <c r="Q455" s="126" t="str">
        <f>IF(COUNT(Q428:Q453)=0,"-",SUMPRODUCT(Konfiguration!$E$6:$E$31,Q428:Q453))</f>
        <v>-</v>
      </c>
      <c r="R455" s="126" t="str">
        <f>IF(COUNT(R428:R453)=0,"-",SUMPRODUCT(Konfiguration!$E$6:$E$31,R428:R453))</f>
        <v>-</v>
      </c>
      <c r="S455" s="126" t="str">
        <f>IF(COUNT(S428:S453)=0,"-",SUMPRODUCT(Konfiguration!$E$6:$E$31,S428:S453))</f>
        <v>-</v>
      </c>
      <c r="T455" s="126" t="str">
        <f>IF(COUNT(T428:T453)=0,"-",SUMPRODUCT(Konfiguration!$E$6:$E$31,T428:T453))</f>
        <v>-</v>
      </c>
      <c r="U455" s="126" t="str">
        <f>IF(COUNT(U428:U453)=0,"-",SUMPRODUCT(Konfiguration!$E$6:$E$31,U428:U453))</f>
        <v>-</v>
      </c>
      <c r="V455" s="126" t="str">
        <f>IF(COUNT(V428:V453)=0,"-",SUMPRODUCT(Konfiguration!$E$6:$E$31,V428:V453))</f>
        <v>-</v>
      </c>
      <c r="W455" s="126" t="str">
        <f>IF(COUNT(W428:W453)=0,"-",SUMPRODUCT(Konfiguration!$E$6:$E$31,W428:W453))</f>
        <v>-</v>
      </c>
      <c r="X455" s="126" t="str">
        <f>IF(COUNT(X428:X453)=0,"-",SUMPRODUCT(Konfiguration!$E$6:$E$31,X428:X453))</f>
        <v>-</v>
      </c>
      <c r="Y455" s="126" t="str">
        <f>IF(COUNT(Y428:Y453)=0,"-",SUMPRODUCT(Konfiguration!$E$6:$E$31,Y428:Y453))</f>
        <v>-</v>
      </c>
      <c r="Z455" s="126" t="str">
        <f>IF(COUNT(Z428:Z453)=0,"-",SUMPRODUCT(Konfiguration!$E$6:$E$31,Z428:Z453))</f>
        <v>-</v>
      </c>
      <c r="AA455" s="126" t="str">
        <f>IF(COUNT(AA428:AA453)=0,"-",SUMPRODUCT(Konfiguration!$E$6:$E$31,AA428:AA453))</f>
        <v>-</v>
      </c>
      <c r="AB455" s="126" t="str">
        <f>IF(COUNT(AB428:AB453)=0,"-",SUMPRODUCT(Konfiguration!$E$6:$E$31,AB428:AB453))</f>
        <v>-</v>
      </c>
      <c r="AC455" s="126" t="str">
        <f>IF(COUNT(AC428:AC453)=0,"-",SUMPRODUCT(Konfiguration!$E$6:$E$31,AC428:AC453))</f>
        <v>-</v>
      </c>
      <c r="AD455" s="126" t="str">
        <f>IF(COUNT(AD428:AD453)=0,"-",SUMPRODUCT(Konfiguration!$E$6:$E$31,AD428:AD453))</f>
        <v>-</v>
      </c>
      <c r="AE455" s="126" t="str">
        <f>IF(COUNT(AE428:AE453)=0,"-",SUMPRODUCT(Konfiguration!$E$6:$E$31,AE428:AE453))</f>
        <v>-</v>
      </c>
      <c r="AF455" s="126" t="str">
        <f>IF(COUNT(AF428:AF453)=0,"-",SUMPRODUCT(Konfiguration!$E$6:$E$31,AF428:AF453))</f>
        <v>-</v>
      </c>
      <c r="AG455" s="126" t="str">
        <f>IF(COUNT(AG428:AG453)=0,"-",SUMPRODUCT(Konfiguration!$E$6:$E$31,AG428:AG453))</f>
        <v>-</v>
      </c>
      <c r="AH455" s="126" t="str">
        <f>IF(COUNT(AH428:AH453)=0,"-",SUMPRODUCT(Konfiguration!$E$6:$E$31,AH428:AH453))</f>
        <v>-</v>
      </c>
      <c r="AI455" s="126" t="str">
        <f>IF(COUNT(AI428:AI453)=0,"-",SUMPRODUCT(Konfiguration!$E$6:$E$31,AI428:AI453))</f>
        <v>-</v>
      </c>
      <c r="AJ455" s="126" t="str">
        <f>IF(COUNT(AJ428:AJ453)=0,"-",SUMPRODUCT(Konfiguration!$E$6:$E$31,AJ428:AJ453))</f>
        <v>-</v>
      </c>
      <c r="AK455" s="126" t="str">
        <f>IF(COUNT(AK428:AK453)=0,"-",SUMPRODUCT(Konfiguration!$E$6:$E$31,AK428:AK453))</f>
        <v>-</v>
      </c>
    </row>
    <row r="456" spans="2:39" ht="25.5" outlineLevel="1">
      <c r="B456" s="276"/>
      <c r="C456" s="143" t="s">
        <v>103</v>
      </c>
      <c r="G456" s="127" t="str">
        <f>IFERROR(G455/60,"")</f>
        <v/>
      </c>
      <c r="H456" s="127" t="str">
        <f>IFERROR(H455/60,"")</f>
        <v/>
      </c>
      <c r="I456" s="127" t="str">
        <f t="shared" ref="I456" si="464">IFERROR(I455/60,"")</f>
        <v/>
      </c>
      <c r="J456" s="127" t="str">
        <f t="shared" ref="J456" si="465">IFERROR(J455/60,"")</f>
        <v/>
      </c>
      <c r="K456" s="127" t="str">
        <f t="shared" ref="K456" si="466">IFERROR(K455/60,"")</f>
        <v/>
      </c>
      <c r="L456" s="127" t="str">
        <f t="shared" ref="L456" si="467">IFERROR(L455/60,"")</f>
        <v/>
      </c>
      <c r="M456" s="127" t="str">
        <f t="shared" ref="M456" si="468">IFERROR(M455/60,"")</f>
        <v/>
      </c>
      <c r="N456" s="127" t="str">
        <f t="shared" ref="N456" si="469">IFERROR(N455/60,"")</f>
        <v/>
      </c>
      <c r="O456" s="127" t="str">
        <f t="shared" ref="O456" si="470">IFERROR(O455/60,"")</f>
        <v/>
      </c>
      <c r="P456" s="127" t="str">
        <f t="shared" ref="P456" si="471">IFERROR(P455/60,"")</f>
        <v/>
      </c>
      <c r="Q456" s="127" t="str">
        <f t="shared" ref="Q456" si="472">IFERROR(Q455/60,"")</f>
        <v/>
      </c>
      <c r="R456" s="127" t="str">
        <f t="shared" ref="R456" si="473">IFERROR(R455/60,"")</f>
        <v/>
      </c>
      <c r="S456" s="127" t="str">
        <f t="shared" ref="S456" si="474">IFERROR(S455/60,"")</f>
        <v/>
      </c>
      <c r="T456" s="127" t="str">
        <f t="shared" ref="T456" si="475">IFERROR(T455/60,"")</f>
        <v/>
      </c>
      <c r="U456" s="127" t="str">
        <f t="shared" ref="U456" si="476">IFERROR(U455/60,"")</f>
        <v/>
      </c>
      <c r="V456" s="127" t="str">
        <f t="shared" ref="V456" si="477">IFERROR(V455/60,"")</f>
        <v/>
      </c>
      <c r="W456" s="127" t="str">
        <f t="shared" ref="W456" si="478">IFERROR(W455/60,"")</f>
        <v/>
      </c>
      <c r="X456" s="127" t="str">
        <f t="shared" ref="X456" si="479">IFERROR(X455/60,"")</f>
        <v/>
      </c>
      <c r="Y456" s="127" t="str">
        <f t="shared" ref="Y456" si="480">IFERROR(Y455/60,"")</f>
        <v/>
      </c>
      <c r="Z456" s="127" t="str">
        <f t="shared" ref="Z456" si="481">IFERROR(Z455/60,"")</f>
        <v/>
      </c>
      <c r="AA456" s="127" t="str">
        <f t="shared" ref="AA456" si="482">IFERROR(AA455/60,"")</f>
        <v/>
      </c>
      <c r="AB456" s="127" t="str">
        <f t="shared" ref="AB456" si="483">IFERROR(AB455/60,"")</f>
        <v/>
      </c>
      <c r="AC456" s="127" t="str">
        <f t="shared" ref="AC456" si="484">IFERROR(AC455/60,"")</f>
        <v/>
      </c>
      <c r="AD456" s="127" t="str">
        <f t="shared" ref="AD456" si="485">IFERROR(AD455/60,"")</f>
        <v/>
      </c>
      <c r="AE456" s="127" t="str">
        <f t="shared" ref="AE456" si="486">IFERROR(AE455/60,"")</f>
        <v/>
      </c>
      <c r="AF456" s="127" t="str">
        <f t="shared" ref="AF456" si="487">IFERROR(AF455/60,"")</f>
        <v/>
      </c>
      <c r="AG456" s="127" t="str">
        <f t="shared" ref="AG456" si="488">IFERROR(AG455/60,"")</f>
        <v/>
      </c>
      <c r="AH456" s="127" t="str">
        <f t="shared" ref="AH456" si="489">IFERROR(AH455/60,"")</f>
        <v/>
      </c>
      <c r="AI456" s="127" t="str">
        <f t="shared" ref="AI456" si="490">IFERROR(AI455/60,"")</f>
        <v/>
      </c>
      <c r="AJ456" s="127" t="str">
        <f t="shared" ref="AJ456" si="491">IFERROR(AJ455/60,"")</f>
        <v/>
      </c>
      <c r="AK456" s="127" t="str">
        <f t="shared" ref="AK456" si="492">IFERROR(AK455/60,"")</f>
        <v/>
      </c>
    </row>
    <row r="457" spans="2:39" ht="3.95" customHeight="1" outlineLevel="1">
      <c r="B457" s="276"/>
      <c r="G457" s="125"/>
      <c r="H457" s="125"/>
      <c r="I457" s="125"/>
      <c r="J457" s="125"/>
      <c r="K457" s="125"/>
      <c r="L457" s="125"/>
      <c r="M457" s="125"/>
      <c r="N457" s="125"/>
      <c r="O457" s="125"/>
      <c r="P457" s="125"/>
      <c r="Q457" s="125"/>
      <c r="R457" s="125"/>
      <c r="S457" s="125"/>
      <c r="T457" s="125"/>
      <c r="U457" s="125"/>
      <c r="V457" s="125"/>
      <c r="W457" s="125"/>
      <c r="X457" s="125"/>
      <c r="Y457" s="125"/>
      <c r="Z457" s="125"/>
      <c r="AA457" s="125"/>
      <c r="AB457" s="125"/>
      <c r="AC457" s="125"/>
      <c r="AD457" s="125"/>
      <c r="AE457" s="125"/>
      <c r="AF457" s="125"/>
      <c r="AG457" s="125"/>
      <c r="AH457" s="125"/>
      <c r="AI457" s="125"/>
      <c r="AJ457" s="125"/>
      <c r="AK457" s="125"/>
    </row>
    <row r="458" spans="2:39" outlineLevel="1">
      <c r="B458" s="277"/>
      <c r="C458" s="190" t="s">
        <v>324</v>
      </c>
      <c r="G458" s="130"/>
      <c r="H458" s="130"/>
      <c r="I458" s="130"/>
      <c r="J458" s="130"/>
      <c r="K458" s="130"/>
      <c r="L458" s="130"/>
      <c r="M458" s="130"/>
      <c r="N458" s="130"/>
      <c r="O458" s="130"/>
      <c r="P458" s="130"/>
      <c r="Q458" s="130"/>
      <c r="R458" s="130"/>
      <c r="S458" s="130"/>
      <c r="T458" s="130"/>
      <c r="U458" s="130"/>
      <c r="V458" s="130"/>
      <c r="W458" s="130"/>
      <c r="X458" s="130"/>
      <c r="Y458" s="130"/>
      <c r="Z458" s="130"/>
      <c r="AA458" s="130"/>
      <c r="AB458" s="130"/>
      <c r="AC458" s="130"/>
      <c r="AD458" s="130"/>
      <c r="AE458" s="130"/>
      <c r="AF458" s="130"/>
      <c r="AG458" s="130"/>
      <c r="AH458" s="130"/>
      <c r="AI458" s="130"/>
      <c r="AJ458" s="130"/>
      <c r="AK458" s="130"/>
      <c r="AM458" s="238">
        <f>ROUND(IFERROR(AVERAGE(G458:AK458),0),2)</f>
        <v>0</v>
      </c>
    </row>
    <row r="459" spans="2:39" ht="3.95" customHeight="1" outlineLevel="1">
      <c r="G459" s="125"/>
      <c r="H459" s="125"/>
      <c r="I459" s="125"/>
      <c r="J459" s="125"/>
      <c r="K459" s="125"/>
      <c r="L459" s="125"/>
      <c r="M459" s="125"/>
      <c r="N459" s="125"/>
      <c r="O459" s="125"/>
      <c r="P459" s="125"/>
      <c r="Q459" s="125"/>
      <c r="R459" s="125"/>
      <c r="S459" s="125"/>
      <c r="T459" s="125"/>
      <c r="U459" s="125"/>
      <c r="V459" s="125"/>
      <c r="W459" s="125"/>
      <c r="X459" s="125"/>
      <c r="Y459" s="125"/>
      <c r="Z459" s="125"/>
      <c r="AA459" s="125"/>
      <c r="AB459" s="125"/>
      <c r="AC459" s="125"/>
      <c r="AD459" s="125"/>
      <c r="AE459" s="125"/>
      <c r="AF459" s="125"/>
      <c r="AG459" s="125"/>
      <c r="AH459" s="125"/>
      <c r="AI459" s="125"/>
      <c r="AJ459" s="125"/>
      <c r="AK459" s="125"/>
      <c r="AM459" s="125"/>
    </row>
    <row r="460" spans="2:39" ht="68.45" customHeight="1" outlineLevel="1">
      <c r="B460" s="275" t="s">
        <v>88</v>
      </c>
      <c r="C460" s="154" t="s">
        <v>323</v>
      </c>
      <c r="G460" s="130"/>
      <c r="H460" s="130"/>
      <c r="I460" s="130"/>
      <c r="J460" s="130"/>
      <c r="K460" s="130"/>
      <c r="L460" s="130"/>
      <c r="M460" s="130"/>
      <c r="N460" s="130"/>
      <c r="O460" s="130"/>
      <c r="P460" s="130"/>
      <c r="Q460" s="130"/>
      <c r="R460" s="130"/>
      <c r="S460" s="130"/>
      <c r="T460" s="130"/>
      <c r="U460" s="130"/>
      <c r="V460" s="130"/>
      <c r="W460" s="130"/>
      <c r="X460" s="130"/>
      <c r="Y460" s="130"/>
      <c r="Z460" s="130"/>
      <c r="AA460" s="130"/>
      <c r="AB460" s="130"/>
      <c r="AC460" s="130"/>
      <c r="AD460" s="130"/>
      <c r="AE460" s="130"/>
      <c r="AF460" s="130"/>
      <c r="AG460" s="130"/>
      <c r="AH460" s="130"/>
      <c r="AI460" s="130"/>
      <c r="AJ460" s="130"/>
      <c r="AK460" s="130"/>
      <c r="AM460" s="238">
        <f>ROUND(IFERROR(AVERAGE(G460:AK460),0),2)</f>
        <v>0</v>
      </c>
    </row>
    <row r="461" spans="2:39" ht="3.95" customHeight="1" outlineLevel="1">
      <c r="B461" s="276"/>
      <c r="G461" s="125"/>
      <c r="H461" s="125"/>
      <c r="I461" s="125"/>
      <c r="J461" s="125"/>
      <c r="K461" s="125"/>
      <c r="L461" s="125"/>
      <c r="M461" s="125"/>
      <c r="N461" s="125"/>
      <c r="O461" s="125"/>
      <c r="P461" s="125"/>
      <c r="Q461" s="125"/>
      <c r="R461" s="125"/>
      <c r="S461" s="125"/>
      <c r="T461" s="125"/>
      <c r="U461" s="125"/>
      <c r="V461" s="125"/>
      <c r="W461" s="125"/>
      <c r="X461" s="125"/>
      <c r="Y461" s="125"/>
      <c r="Z461" s="125"/>
      <c r="AA461" s="125"/>
      <c r="AB461" s="125"/>
      <c r="AC461" s="125"/>
      <c r="AD461" s="125"/>
      <c r="AE461" s="125"/>
      <c r="AF461" s="125"/>
      <c r="AG461" s="125"/>
      <c r="AH461" s="125"/>
      <c r="AI461" s="125"/>
      <c r="AJ461" s="125"/>
      <c r="AK461" s="125"/>
    </row>
    <row r="462" spans="2:39" ht="51" outlineLevel="1">
      <c r="B462" s="276"/>
      <c r="C462" s="143" t="s">
        <v>157</v>
      </c>
      <c r="G462" s="126" t="str">
        <f>IFERROR(IF(OR(G460=0,G460=""),"-",IF((G460/Jan!$AK$15*Konfiguration!$H$24)&lt;Konfiguration!$H$24,Konfiguration!$H$24*60,(G460/Jan!$AK$15*Konfiguration!$H$24*60))),"")</f>
        <v>-</v>
      </c>
      <c r="H462" s="126" t="str">
        <f>IFERROR(IF(OR(H460=0,H460=""),"-",IF((H460/Jan!$AK$15*Konfiguration!$H$24)&lt;Konfiguration!$H$24,Konfiguration!$H$24*60,(H460/Jan!$AK$15*Konfiguration!$H$24*60))),"")</f>
        <v>-</v>
      </c>
      <c r="I462" s="126" t="str">
        <f>IFERROR(IF(OR(I460=0,I460=""),"-",IF((I460/Jan!$AK$15*Konfiguration!$H$24)&lt;Konfiguration!$H$24,Konfiguration!$H$24*60,(I460/Jan!$AK$15*Konfiguration!$H$24*60))),"")</f>
        <v>-</v>
      </c>
      <c r="J462" s="126" t="str">
        <f>IFERROR(IF(OR(J460=0,J460=""),"-",IF((J460/Jan!$AK$15*Konfiguration!$H$24)&lt;Konfiguration!$H$24,Konfiguration!$H$24*60,(J460/Jan!$AK$15*Konfiguration!$H$24*60))),"")</f>
        <v>-</v>
      </c>
      <c r="K462" s="126" t="str">
        <f>IFERROR(IF(OR(K460=0,K460=""),"-",IF((K460/Jan!$AK$15*Konfiguration!$H$24)&lt;Konfiguration!$H$24,Konfiguration!$H$24*60,(K460/Jan!$AK$15*Konfiguration!$H$24*60))),"")</f>
        <v>-</v>
      </c>
      <c r="L462" s="126" t="str">
        <f>IFERROR(IF(OR(L460=0,L460=""),"-",IF((L460/Jan!$AK$15*Konfiguration!$H$24)&lt;Konfiguration!$H$24,Konfiguration!$H$24*60,(L460/Jan!$AK$15*Konfiguration!$H$24*60))),"")</f>
        <v>-</v>
      </c>
      <c r="M462" s="126" t="str">
        <f>IFERROR(IF(OR(M460=0,M460=""),"-",IF((M460/Jan!$AK$15*Konfiguration!$H$24)&lt;Konfiguration!$H$24,Konfiguration!$H$24*60,(M460/Jan!$AK$15*Konfiguration!$H$24*60))),"")</f>
        <v>-</v>
      </c>
      <c r="N462" s="126" t="str">
        <f>IFERROR(IF(OR(N460=0,N460=""),"-",IF((N460/Jan!$AK$15*Konfiguration!$H$24)&lt;Konfiguration!$H$24,Konfiguration!$H$24*60,(N460/Jan!$AK$15*Konfiguration!$H$24*60))),"")</f>
        <v>-</v>
      </c>
      <c r="O462" s="126" t="str">
        <f>IFERROR(IF(OR(O460=0,O460=""),"-",IF((O460/Jan!$AK$15*Konfiguration!$H$24)&lt;Konfiguration!$H$24,Konfiguration!$H$24*60,(O460/Jan!$AK$15*Konfiguration!$H$24*60))),"")</f>
        <v>-</v>
      </c>
      <c r="P462" s="126" t="str">
        <f>IFERROR(IF(OR(P460=0,P460=""),"-",IF((P460/Jan!$AK$15*Konfiguration!$H$24)&lt;Konfiguration!$H$24,Konfiguration!$H$24*60,(P460/Jan!$AK$15*Konfiguration!$H$24*60))),"")</f>
        <v>-</v>
      </c>
      <c r="Q462" s="126" t="str">
        <f>IFERROR(IF(OR(Q460=0,Q460=""),"-",IF((Q460/Jan!$AK$15*Konfiguration!$H$24)&lt;Konfiguration!$H$24,Konfiguration!$H$24*60,(Q460/Jan!$AK$15*Konfiguration!$H$24*60))),"")</f>
        <v>-</v>
      </c>
      <c r="R462" s="126" t="str">
        <f>IFERROR(IF(OR(R460=0,R460=""),"-",IF((R460/Jan!$AK$15*Konfiguration!$H$24)&lt;Konfiguration!$H$24,Konfiguration!$H$24*60,(R460/Jan!$AK$15*Konfiguration!$H$24*60))),"")</f>
        <v>-</v>
      </c>
      <c r="S462" s="126" t="str">
        <f>IFERROR(IF(OR(S460=0,S460=""),"-",IF((S460/Jan!$AK$15*Konfiguration!$H$24)&lt;Konfiguration!$H$24,Konfiguration!$H$24*60,(S460/Jan!$AK$15*Konfiguration!$H$24*60))),"")</f>
        <v>-</v>
      </c>
      <c r="T462" s="126" t="str">
        <f>IFERROR(IF(OR(T460=0,T460=""),"-",IF((T460/Jan!$AK$15*Konfiguration!$H$24)&lt;Konfiguration!$H$24,Konfiguration!$H$24*60,(T460/Jan!$AK$15*Konfiguration!$H$24*60))),"")</f>
        <v>-</v>
      </c>
      <c r="U462" s="126" t="str">
        <f>IFERROR(IF(OR(U460=0,U460=""),"-",IF((U460/Jan!$AK$15*Konfiguration!$H$24)&lt;Konfiguration!$H$24,Konfiguration!$H$24*60,(U460/Jan!$AK$15*Konfiguration!$H$24*60))),"")</f>
        <v>-</v>
      </c>
      <c r="V462" s="126" t="str">
        <f>IFERROR(IF(OR(V460=0,V460=""),"-",IF((V460/Jan!$AK$15*Konfiguration!$H$24)&lt;Konfiguration!$H$24,Konfiguration!$H$24*60,(V460/Jan!$AK$15*Konfiguration!$H$24*60))),"")</f>
        <v>-</v>
      </c>
      <c r="W462" s="126" t="str">
        <f>IFERROR(IF(OR(W460=0,W460=""),"-",IF((W460/Jan!$AK$15*Konfiguration!$H$24)&lt;Konfiguration!$H$24,Konfiguration!$H$24*60,(W460/Jan!$AK$15*Konfiguration!$H$24*60))),"")</f>
        <v>-</v>
      </c>
      <c r="X462" s="126" t="str">
        <f>IFERROR(IF(OR(X460=0,X460=""),"-",IF((X460/Jan!$AK$15*Konfiguration!$H$24)&lt;Konfiguration!$H$24,Konfiguration!$H$24*60,(X460/Jan!$AK$15*Konfiguration!$H$24*60))),"")</f>
        <v>-</v>
      </c>
      <c r="Y462" s="126" t="str">
        <f>IFERROR(IF(OR(Y460=0,Y460=""),"-",IF((Y460/Jan!$AK$15*Konfiguration!$H$24)&lt;Konfiguration!$H$24,Konfiguration!$H$24*60,(Y460/Jan!$AK$15*Konfiguration!$H$24*60))),"")</f>
        <v>-</v>
      </c>
      <c r="Z462" s="126" t="str">
        <f>IFERROR(IF(OR(Z460=0,Z460=""),"-",IF((Z460/Jan!$AK$15*Konfiguration!$H$24)&lt;Konfiguration!$H$24,Konfiguration!$H$24*60,(Z460/Jan!$AK$15*Konfiguration!$H$24*60))),"")</f>
        <v>-</v>
      </c>
      <c r="AA462" s="126" t="str">
        <f>IFERROR(IF(OR(AA460=0,AA460=""),"-",IF((AA460/Jan!$AK$15*Konfiguration!$H$24)&lt;Konfiguration!$H$24,Konfiguration!$H$24*60,(AA460/Jan!$AK$15*Konfiguration!$H$24*60))),"")</f>
        <v>-</v>
      </c>
      <c r="AB462" s="126" t="str">
        <f>IFERROR(IF(OR(AB460=0,AB460=""),"-",IF((AB460/Jan!$AK$15*Konfiguration!$H$24)&lt;Konfiguration!$H$24,Konfiguration!$H$24*60,(AB460/Jan!$AK$15*Konfiguration!$H$24*60))),"")</f>
        <v>-</v>
      </c>
      <c r="AC462" s="126" t="str">
        <f>IFERROR(IF(OR(AC460=0,AC460=""),"-",IF((AC460/Jan!$AK$15*Konfiguration!$H$24)&lt;Konfiguration!$H$24,Konfiguration!$H$24*60,(AC460/Jan!$AK$15*Konfiguration!$H$24*60))),"")</f>
        <v>-</v>
      </c>
      <c r="AD462" s="126" t="str">
        <f>IFERROR(IF(OR(AD460=0,AD460=""),"-",IF((AD460/Jan!$AK$15*Konfiguration!$H$24)&lt;Konfiguration!$H$24,Konfiguration!$H$24*60,(AD460/Jan!$AK$15*Konfiguration!$H$24*60))),"")</f>
        <v>-</v>
      </c>
      <c r="AE462" s="126" t="str">
        <f>IFERROR(IF(OR(AE460=0,AE460=""),"-",IF((AE460/Jan!$AK$15*Konfiguration!$H$24)&lt;Konfiguration!$H$24,Konfiguration!$H$24*60,(AE460/Jan!$AK$15*Konfiguration!$H$24*60))),"")</f>
        <v>-</v>
      </c>
      <c r="AF462" s="126" t="str">
        <f>IFERROR(IF(OR(AF460=0,AF460=""),"-",IF((AF460/Jan!$AK$15*Konfiguration!$H$24)&lt;Konfiguration!$H$24,Konfiguration!$H$24*60,(AF460/Jan!$AK$15*Konfiguration!$H$24*60))),"")</f>
        <v>-</v>
      </c>
      <c r="AG462" s="126" t="str">
        <f>IFERROR(IF(OR(AG460=0,AG460=""),"-",IF((AG460/Jan!$AK$15*Konfiguration!$H$24)&lt;Konfiguration!$H$24,Konfiguration!$H$24*60,(AG460/Jan!$AK$15*Konfiguration!$H$24*60))),"")</f>
        <v>-</v>
      </c>
      <c r="AH462" s="126" t="str">
        <f>IFERROR(IF(OR(AH460=0,AH460=""),"-",IF((AH460/Jan!$AK$15*Konfiguration!$H$24)&lt;Konfiguration!$H$24,Konfiguration!$H$24*60,(AH460/Jan!$AK$15*Konfiguration!$H$24*60))),"")</f>
        <v>-</v>
      </c>
      <c r="AI462" s="126" t="str">
        <f>IFERROR(IF(OR(AI460=0,AI460=""),"-",IF((AI460/Jan!$AK$15*Konfiguration!$H$24)&lt;Konfiguration!$H$24,Konfiguration!$H$24*60,(AI460/Jan!$AK$15*Konfiguration!$H$24*60))),"")</f>
        <v>-</v>
      </c>
      <c r="AJ462" s="126" t="str">
        <f>IFERROR(IF(OR(AJ460=0,AJ460=""),"-",IF((AJ460/Jan!$AK$15*Konfiguration!$H$24)&lt;Konfiguration!$H$24,Konfiguration!$H$24*60,(AJ460/Jan!$AK$15*Konfiguration!$H$24*60))),"")</f>
        <v>-</v>
      </c>
      <c r="AK462" s="126" t="str">
        <f>IFERROR(IF(OR(AK460=0,AK460=""),"-",IF((AK460/Jan!$AK$15*Konfiguration!$H$24)&lt;Konfiguration!$H$24,Konfiguration!$H$24*60,(AK460/Jan!$AK$15*Konfiguration!$H$24*60))),"")</f>
        <v>-</v>
      </c>
    </row>
    <row r="463" spans="2:39" ht="25.5" outlineLevel="1">
      <c r="B463" s="277"/>
      <c r="C463" s="143" t="s">
        <v>136</v>
      </c>
      <c r="G463" s="127" t="str">
        <f>IF(G460="","",IFERROR(G462/60,0))</f>
        <v/>
      </c>
      <c r="H463" s="127" t="str">
        <f t="shared" ref="H463" si="493">IF(H460="","",IFERROR(H462/60,0))</f>
        <v/>
      </c>
      <c r="I463" s="127" t="str">
        <f t="shared" ref="I463" si="494">IF(I460="","",IFERROR(I462/60,0))</f>
        <v/>
      </c>
      <c r="J463" s="127" t="str">
        <f t="shared" ref="J463" si="495">IF(J460="","",IFERROR(J462/60,0))</f>
        <v/>
      </c>
      <c r="K463" s="127" t="str">
        <f t="shared" ref="K463" si="496">IF(K460="","",IFERROR(K462/60,0))</f>
        <v/>
      </c>
      <c r="L463" s="127" t="str">
        <f t="shared" ref="L463" si="497">IF(L460="","",IFERROR(L462/60,0))</f>
        <v/>
      </c>
      <c r="M463" s="127" t="str">
        <f t="shared" ref="M463" si="498">IF(M460="","",IFERROR(M462/60,0))</f>
        <v/>
      </c>
      <c r="N463" s="127" t="str">
        <f t="shared" ref="N463" si="499">IF(N460="","",IFERROR(N462/60,0))</f>
        <v/>
      </c>
      <c r="O463" s="127" t="str">
        <f t="shared" ref="O463" si="500">IF(O460="","",IFERROR(O462/60,0))</f>
        <v/>
      </c>
      <c r="P463" s="127" t="str">
        <f t="shared" ref="P463" si="501">IF(P460="","",IFERROR(P462/60,0))</f>
        <v/>
      </c>
      <c r="Q463" s="127" t="str">
        <f t="shared" ref="Q463" si="502">IF(Q460="","",IFERROR(Q462/60,0))</f>
        <v/>
      </c>
      <c r="R463" s="127" t="str">
        <f t="shared" ref="R463" si="503">IF(R460="","",IFERROR(R462/60,0))</f>
        <v/>
      </c>
      <c r="S463" s="127" t="str">
        <f t="shared" ref="S463" si="504">IF(S460="","",IFERROR(S462/60,0))</f>
        <v/>
      </c>
      <c r="T463" s="127" t="str">
        <f t="shared" ref="T463" si="505">IF(T460="","",IFERROR(T462/60,0))</f>
        <v/>
      </c>
      <c r="U463" s="127" t="str">
        <f t="shared" ref="U463" si="506">IF(U460="","",IFERROR(U462/60,0))</f>
        <v/>
      </c>
      <c r="V463" s="127" t="str">
        <f t="shared" ref="V463" si="507">IF(V460="","",IFERROR(V462/60,0))</f>
        <v/>
      </c>
      <c r="W463" s="127" t="str">
        <f t="shared" ref="W463" si="508">IF(W460="","",IFERROR(W462/60,0))</f>
        <v/>
      </c>
      <c r="X463" s="127" t="str">
        <f t="shared" ref="X463" si="509">IF(X460="","",IFERROR(X462/60,0))</f>
        <v/>
      </c>
      <c r="Y463" s="127" t="str">
        <f t="shared" ref="Y463" si="510">IF(Y460="","",IFERROR(Y462/60,0))</f>
        <v/>
      </c>
      <c r="Z463" s="127" t="str">
        <f t="shared" ref="Z463" si="511">IF(Z460="","",IFERROR(Z462/60,0))</f>
        <v/>
      </c>
      <c r="AA463" s="127" t="str">
        <f t="shared" ref="AA463" si="512">IF(AA460="","",IFERROR(AA462/60,0))</f>
        <v/>
      </c>
      <c r="AB463" s="127" t="str">
        <f t="shared" ref="AB463" si="513">IF(AB460="","",IFERROR(AB462/60,0))</f>
        <v/>
      </c>
      <c r="AC463" s="127" t="str">
        <f t="shared" ref="AC463" si="514">IF(AC460="","",IFERROR(AC462/60,0))</f>
        <v/>
      </c>
      <c r="AD463" s="127" t="str">
        <f t="shared" ref="AD463" si="515">IF(AD460="","",IFERROR(AD462/60,0))</f>
        <v/>
      </c>
      <c r="AE463" s="127" t="str">
        <f t="shared" ref="AE463" si="516">IF(AE460="","",IFERROR(AE462/60,0))</f>
        <v/>
      </c>
      <c r="AF463" s="127" t="str">
        <f t="shared" ref="AF463" si="517">IF(AF460="","",IFERROR(AF462/60,0))</f>
        <v/>
      </c>
      <c r="AG463" s="127" t="str">
        <f t="shared" ref="AG463" si="518">IF(AG460="","",IFERROR(AG462/60,0))</f>
        <v/>
      </c>
      <c r="AH463" s="127" t="str">
        <f t="shared" ref="AH463" si="519">IF(AH460="","",IFERROR(AH462/60,0))</f>
        <v/>
      </c>
      <c r="AI463" s="127" t="str">
        <f t="shared" ref="AI463" si="520">IF(AI460="","",IFERROR(AI462/60,0))</f>
        <v/>
      </c>
      <c r="AJ463" s="127" t="str">
        <f t="shared" ref="AJ463" si="521">IF(AJ460="","",IFERROR(AJ462/60,0))</f>
        <v/>
      </c>
      <c r="AK463" s="127" t="str">
        <f t="shared" ref="AK463" si="522">IF(AK460="","",IFERROR(AK462/60,0))</f>
        <v/>
      </c>
    </row>
    <row r="464" spans="2:39"/>
    <row r="465" spans="2:46">
      <c r="AJ465" s="157"/>
    </row>
    <row r="466" spans="2:46" ht="26.25">
      <c r="B466" s="12" t="s">
        <v>119</v>
      </c>
    </row>
    <row r="467" spans="2:46" ht="3.95" customHeight="1">
      <c r="G467" s="125"/>
      <c r="H467" s="125"/>
      <c r="I467" s="125"/>
      <c r="J467" s="125"/>
      <c r="K467" s="125"/>
      <c r="L467" s="125"/>
      <c r="M467" s="125"/>
      <c r="N467" s="125"/>
      <c r="O467" s="125"/>
      <c r="P467" s="125"/>
      <c r="Q467" s="125"/>
      <c r="R467" s="125"/>
      <c r="S467" s="125"/>
      <c r="T467" s="125"/>
      <c r="U467" s="125"/>
      <c r="V467" s="125"/>
      <c r="W467" s="125"/>
      <c r="X467" s="125"/>
      <c r="Y467" s="125"/>
      <c r="Z467" s="125"/>
      <c r="AA467" s="125"/>
      <c r="AB467" s="125"/>
      <c r="AC467" s="125"/>
      <c r="AD467" s="125"/>
      <c r="AE467" s="125"/>
      <c r="AF467" s="125"/>
      <c r="AG467" s="125"/>
      <c r="AH467" s="125"/>
      <c r="AI467" s="125"/>
      <c r="AJ467" s="125"/>
      <c r="AK467" s="125"/>
      <c r="AM467" s="125"/>
    </row>
    <row r="468" spans="2:46" customFormat="1" outlineLevel="1">
      <c r="B468" s="278" t="s">
        <v>195</v>
      </c>
      <c r="C468" s="278"/>
      <c r="E468" s="155">
        <f>$E$8</f>
        <v>16</v>
      </c>
      <c r="G468" s="124"/>
      <c r="I468" s="171"/>
      <c r="J468" s="163"/>
      <c r="K468" s="163"/>
      <c r="L468" s="163"/>
      <c r="M468" s="163"/>
      <c r="N468" s="163"/>
      <c r="O468" s="163"/>
      <c r="P468" s="163"/>
      <c r="Q468" s="163"/>
      <c r="R468" s="163"/>
      <c r="S468" s="163"/>
      <c r="T468" s="163"/>
      <c r="U468" s="163"/>
      <c r="AK468" s="125"/>
      <c r="AQ468" s="20"/>
      <c r="AR468" s="29" t="s">
        <v>9</v>
      </c>
      <c r="AS468" s="21"/>
      <c r="AT468" s="21"/>
    </row>
    <row r="469" spans="2:46" ht="3.95" customHeight="1" outlineLevel="1">
      <c r="E469" s="125"/>
      <c r="H469" s="125"/>
      <c r="I469" s="125"/>
      <c r="J469" s="125"/>
      <c r="K469" s="125"/>
      <c r="L469" s="125"/>
      <c r="M469" s="125"/>
      <c r="N469" s="125"/>
      <c r="O469" s="125"/>
      <c r="P469" s="125"/>
      <c r="Q469" s="125"/>
      <c r="R469" s="125"/>
      <c r="S469" s="125"/>
      <c r="T469" s="125"/>
      <c r="U469" s="125"/>
      <c r="V469" s="125"/>
      <c r="W469" s="125"/>
      <c r="X469" s="125"/>
      <c r="Y469" s="125"/>
      <c r="Z469" s="125"/>
      <c r="AA469" s="125"/>
      <c r="AB469" s="125"/>
      <c r="AC469" s="125"/>
      <c r="AD469" s="125"/>
      <c r="AE469" s="125"/>
      <c r="AF469" s="125"/>
      <c r="AG469" s="125"/>
      <c r="AH469" s="125"/>
      <c r="AI469" s="125"/>
      <c r="AJ469" s="125"/>
      <c r="AK469" s="125"/>
      <c r="AM469" s="125"/>
    </row>
    <row r="470" spans="2:46" customFormat="1" outlineLevel="1">
      <c r="B470" s="278" t="s">
        <v>226</v>
      </c>
      <c r="C470" s="278"/>
      <c r="E470" s="155">
        <f>$E$10</f>
        <v>1</v>
      </c>
      <c r="G470" s="124"/>
      <c r="I470" s="171"/>
      <c r="J470" s="163"/>
      <c r="K470" s="163"/>
      <c r="L470" s="163"/>
      <c r="M470" s="163"/>
      <c r="N470" s="163"/>
      <c r="O470" s="163"/>
      <c r="P470" s="163"/>
      <c r="Q470" s="163"/>
      <c r="R470" s="163"/>
      <c r="S470" s="163"/>
      <c r="T470" s="163"/>
      <c r="U470" s="163"/>
      <c r="AQ470" s="20"/>
      <c r="AR470" s="29" t="s">
        <v>9</v>
      </c>
      <c r="AS470" s="21"/>
      <c r="AT470" s="21"/>
    </row>
    <row r="471" spans="2:46" ht="3.95" customHeight="1" outlineLevel="1">
      <c r="E471" s="125"/>
      <c r="H471" s="125"/>
      <c r="I471" s="125"/>
      <c r="J471" s="125"/>
      <c r="K471" s="125"/>
      <c r="L471" s="125"/>
      <c r="M471" s="125"/>
      <c r="N471" s="125"/>
      <c r="O471" s="125"/>
      <c r="P471" s="125"/>
      <c r="Q471" s="125"/>
      <c r="R471" s="125"/>
      <c r="S471" s="125"/>
      <c r="T471" s="125"/>
      <c r="U471" s="125"/>
      <c r="V471" s="125"/>
      <c r="W471" s="125"/>
      <c r="X471" s="125"/>
      <c r="Y471" s="125"/>
      <c r="Z471" s="125"/>
      <c r="AA471" s="125"/>
      <c r="AB471" s="125"/>
      <c r="AC471" s="125"/>
      <c r="AD471" s="125"/>
      <c r="AE471" s="125"/>
      <c r="AF471" s="125"/>
      <c r="AG471" s="125"/>
      <c r="AH471" s="125"/>
      <c r="AI471" s="125"/>
      <c r="AJ471" s="125"/>
      <c r="AK471" s="125"/>
      <c r="AM471" s="125"/>
    </row>
    <row r="472" spans="2:46" outlineLevel="1">
      <c r="B472" s="279" t="s">
        <v>123</v>
      </c>
      <c r="C472" s="280"/>
      <c r="E472" s="155"/>
      <c r="H472" s="125"/>
      <c r="I472" s="171"/>
      <c r="J472" s="172"/>
      <c r="K472" s="172"/>
      <c r="L472" s="172"/>
      <c r="M472" s="172"/>
      <c r="N472" s="172"/>
      <c r="O472" s="172"/>
      <c r="P472" s="125"/>
      <c r="Q472" s="125"/>
      <c r="R472" s="125"/>
      <c r="S472" s="125"/>
      <c r="T472" s="125"/>
      <c r="U472" s="125"/>
      <c r="V472" s="125"/>
      <c r="W472" s="125"/>
      <c r="X472" s="125"/>
      <c r="Y472" s="125"/>
      <c r="Z472" s="125"/>
      <c r="AA472" s="125"/>
      <c r="AB472" s="125"/>
      <c r="AC472" s="125"/>
      <c r="AD472" s="125"/>
      <c r="AE472" s="125"/>
      <c r="AF472" s="125"/>
      <c r="AG472" s="125"/>
      <c r="AH472" s="125"/>
      <c r="AI472" s="125"/>
      <c r="AJ472" s="125"/>
      <c r="AK472" s="125"/>
      <c r="AM472" s="125"/>
    </row>
    <row r="473" spans="2:46" ht="3.95" customHeight="1" outlineLevel="1">
      <c r="B473" s="177"/>
      <c r="C473" s="177"/>
      <c r="G473" s="125"/>
      <c r="H473" s="125"/>
      <c r="I473" s="125"/>
      <c r="J473" s="125"/>
      <c r="K473" s="125"/>
      <c r="L473" s="125"/>
      <c r="M473" s="125"/>
      <c r="N473" s="125"/>
      <c r="O473" s="125"/>
      <c r="P473" s="125"/>
      <c r="Q473" s="125"/>
      <c r="R473" s="125"/>
      <c r="S473" s="125"/>
      <c r="T473" s="125"/>
      <c r="U473" s="125"/>
      <c r="V473" s="125"/>
      <c r="W473" s="125"/>
      <c r="X473" s="125"/>
      <c r="Y473" s="125"/>
      <c r="Z473" s="125"/>
      <c r="AA473" s="125"/>
      <c r="AB473" s="125"/>
      <c r="AC473" s="125"/>
      <c r="AD473" s="125"/>
      <c r="AE473" s="125"/>
      <c r="AF473" s="125"/>
      <c r="AG473" s="125"/>
      <c r="AH473" s="125"/>
      <c r="AI473" s="125"/>
      <c r="AJ473" s="125"/>
      <c r="AK473" s="125"/>
      <c r="AM473" s="125"/>
    </row>
    <row r="474" spans="2:46" ht="55.5" customHeight="1" outlineLevel="1">
      <c r="B474" s="275" t="s">
        <v>72</v>
      </c>
      <c r="C474" s="181" t="s">
        <v>319</v>
      </c>
      <c r="G474" s="130"/>
      <c r="H474" s="128"/>
      <c r="I474" s="128"/>
      <c r="J474" s="128"/>
      <c r="K474" s="128"/>
      <c r="L474" s="128"/>
      <c r="M474" s="128"/>
      <c r="N474" s="128"/>
      <c r="O474" s="128"/>
      <c r="P474" s="128"/>
      <c r="Q474" s="128"/>
      <c r="R474" s="128"/>
      <c r="S474" s="128"/>
      <c r="T474" s="128"/>
      <c r="U474" s="128"/>
      <c r="V474" s="128"/>
      <c r="W474" s="128"/>
      <c r="X474" s="128"/>
      <c r="Y474" s="128"/>
      <c r="Z474" s="128"/>
      <c r="AA474" s="128"/>
      <c r="AB474" s="128"/>
      <c r="AC474" s="128"/>
      <c r="AD474" s="128"/>
      <c r="AE474" s="128"/>
      <c r="AF474" s="128"/>
      <c r="AG474" s="128"/>
      <c r="AH474" s="128"/>
      <c r="AI474" s="128"/>
      <c r="AJ474" s="128"/>
      <c r="AK474" s="125"/>
      <c r="AM474" s="125"/>
    </row>
    <row r="475" spans="2:46" ht="53.1" customHeight="1" outlineLevel="1">
      <c r="B475" s="276"/>
      <c r="C475" s="180" t="s">
        <v>320</v>
      </c>
      <c r="G475" s="130"/>
      <c r="H475" s="128"/>
      <c r="I475" s="128"/>
      <c r="J475" s="128"/>
      <c r="K475" s="128"/>
      <c r="L475" s="128"/>
      <c r="M475" s="128"/>
      <c r="N475" s="128"/>
      <c r="O475" s="128"/>
      <c r="P475" s="128"/>
      <c r="Q475" s="128"/>
      <c r="R475" s="128"/>
      <c r="S475" s="128"/>
      <c r="T475" s="128"/>
      <c r="U475" s="128"/>
      <c r="V475" s="128"/>
      <c r="W475" s="128"/>
      <c r="X475" s="128"/>
      <c r="Y475" s="128"/>
      <c r="Z475" s="128"/>
      <c r="AA475" s="128"/>
      <c r="AB475" s="128"/>
      <c r="AC475" s="128"/>
      <c r="AD475" s="128"/>
      <c r="AE475" s="128"/>
      <c r="AF475" s="128"/>
      <c r="AG475" s="128"/>
      <c r="AH475" s="128"/>
      <c r="AI475" s="128"/>
      <c r="AJ475" s="128"/>
      <c r="AK475" s="125"/>
      <c r="AM475" s="238">
        <f>ROUND(IFERROR(AVERAGE(G475:AK475),0),2)</f>
        <v>0</v>
      </c>
    </row>
    <row r="476" spans="2:46" ht="55.5" customHeight="1" outlineLevel="1">
      <c r="B476" s="276"/>
      <c r="C476" s="180" t="s">
        <v>321</v>
      </c>
      <c r="G476" s="130"/>
      <c r="H476" s="128"/>
      <c r="I476" s="128"/>
      <c r="J476" s="128"/>
      <c r="K476" s="128"/>
      <c r="L476" s="128"/>
      <c r="M476" s="128"/>
      <c r="N476" s="128"/>
      <c r="O476" s="128"/>
      <c r="P476" s="128"/>
      <c r="Q476" s="128"/>
      <c r="R476" s="128"/>
      <c r="S476" s="128"/>
      <c r="T476" s="128"/>
      <c r="U476" s="128"/>
      <c r="V476" s="128"/>
      <c r="W476" s="128"/>
      <c r="X476" s="128"/>
      <c r="Y476" s="128"/>
      <c r="Z476" s="128"/>
      <c r="AA476" s="128"/>
      <c r="AB476" s="128"/>
      <c r="AC476" s="128"/>
      <c r="AD476" s="128"/>
      <c r="AE476" s="128"/>
      <c r="AF476" s="128"/>
      <c r="AG476" s="128"/>
      <c r="AH476" s="128"/>
      <c r="AI476" s="128"/>
      <c r="AJ476" s="128"/>
      <c r="AK476" s="125"/>
      <c r="AM476" s="238">
        <f>ROUND(IFERROR(AVERAGE(G476:AK476),0),2)</f>
        <v>0</v>
      </c>
    </row>
    <row r="477" spans="2:46" ht="3.95" customHeight="1" outlineLevel="1">
      <c r="B477" s="276"/>
      <c r="G477" s="125"/>
      <c r="H477" s="125"/>
      <c r="I477" s="125"/>
      <c r="J477" s="125"/>
      <c r="K477" s="125"/>
      <c r="L477" s="125"/>
      <c r="M477" s="125"/>
      <c r="N477" s="125"/>
      <c r="O477" s="125"/>
      <c r="P477" s="125"/>
      <c r="Q477" s="125"/>
      <c r="R477" s="125"/>
      <c r="S477" s="125"/>
      <c r="T477" s="125"/>
      <c r="U477" s="125"/>
      <c r="V477" s="125"/>
      <c r="W477" s="125"/>
      <c r="X477" s="125"/>
      <c r="Y477" s="125"/>
      <c r="Z477" s="125"/>
      <c r="AA477" s="125"/>
      <c r="AB477" s="125"/>
      <c r="AC477" s="125"/>
      <c r="AD477" s="125"/>
      <c r="AE477" s="125"/>
      <c r="AF477" s="125"/>
      <c r="AG477" s="125"/>
      <c r="AH477" s="125"/>
      <c r="AI477" s="125"/>
      <c r="AJ477" s="125"/>
      <c r="AK477" s="125"/>
      <c r="AM477" s="125"/>
    </row>
    <row r="478" spans="2:46" ht="51" outlineLevel="1">
      <c r="B478" s="276"/>
      <c r="C478" s="180" t="s">
        <v>322</v>
      </c>
      <c r="AK478" s="125"/>
    </row>
    <row r="479" spans="2:46" outlineLevel="1">
      <c r="B479" s="276"/>
      <c r="C479" s="182" t="s">
        <v>189</v>
      </c>
      <c r="G479" s="129"/>
      <c r="H479" s="129"/>
      <c r="I479" s="129"/>
      <c r="J479" s="129"/>
      <c r="K479" s="129"/>
      <c r="L479" s="129"/>
      <c r="M479" s="129"/>
      <c r="N479" s="129"/>
      <c r="O479" s="129"/>
      <c r="P479" s="129"/>
      <c r="Q479" s="129"/>
      <c r="R479" s="129"/>
      <c r="S479" s="129"/>
      <c r="T479" s="129"/>
      <c r="U479" s="129"/>
      <c r="V479" s="129"/>
      <c r="W479" s="129"/>
      <c r="X479" s="129"/>
      <c r="Y479" s="129"/>
      <c r="Z479" s="129"/>
      <c r="AA479" s="129"/>
      <c r="AB479" s="129"/>
      <c r="AC479" s="129"/>
      <c r="AD479" s="129"/>
      <c r="AE479" s="129"/>
      <c r="AF479" s="129"/>
      <c r="AG479" s="129"/>
      <c r="AH479" s="129"/>
      <c r="AI479" s="129"/>
      <c r="AJ479" s="129"/>
      <c r="AK479" s="125"/>
    </row>
    <row r="480" spans="2:46" outlineLevel="1">
      <c r="B480" s="276"/>
      <c r="C480" s="179" t="s">
        <v>73</v>
      </c>
      <c r="G480" s="129"/>
      <c r="H480" s="129"/>
      <c r="I480" s="129"/>
      <c r="J480" s="129"/>
      <c r="K480" s="129"/>
      <c r="L480" s="129"/>
      <c r="M480" s="129"/>
      <c r="N480" s="129"/>
      <c r="O480" s="129"/>
      <c r="P480" s="129"/>
      <c r="Q480" s="129"/>
      <c r="R480" s="129"/>
      <c r="S480" s="129"/>
      <c r="T480" s="129"/>
      <c r="U480" s="129"/>
      <c r="V480" s="129"/>
      <c r="W480" s="129"/>
      <c r="X480" s="129"/>
      <c r="Y480" s="129"/>
      <c r="Z480" s="129"/>
      <c r="AA480" s="129"/>
      <c r="AB480" s="129"/>
      <c r="AC480" s="129"/>
      <c r="AD480" s="129"/>
      <c r="AE480" s="129"/>
      <c r="AF480" s="129"/>
      <c r="AG480" s="129"/>
      <c r="AH480" s="129"/>
      <c r="AI480" s="129"/>
      <c r="AJ480" s="129"/>
      <c r="AK480" s="125"/>
    </row>
    <row r="481" spans="2:37" outlineLevel="1">
      <c r="B481" s="276"/>
      <c r="C481" s="179" t="s">
        <v>74</v>
      </c>
      <c r="G481" s="129"/>
      <c r="H481" s="129"/>
      <c r="I481" s="129"/>
      <c r="J481" s="129"/>
      <c r="K481" s="129"/>
      <c r="L481" s="129"/>
      <c r="M481" s="129"/>
      <c r="N481" s="129"/>
      <c r="O481" s="129"/>
      <c r="P481" s="129"/>
      <c r="Q481" s="129"/>
      <c r="R481" s="129"/>
      <c r="S481" s="129"/>
      <c r="T481" s="129"/>
      <c r="U481" s="129"/>
      <c r="V481" s="129"/>
      <c r="W481" s="129"/>
      <c r="X481" s="129"/>
      <c r="Y481" s="129"/>
      <c r="Z481" s="129"/>
      <c r="AA481" s="129"/>
      <c r="AB481" s="129"/>
      <c r="AC481" s="129"/>
      <c r="AD481" s="129"/>
      <c r="AE481" s="129"/>
      <c r="AF481" s="129"/>
      <c r="AG481" s="129"/>
      <c r="AH481" s="129"/>
      <c r="AI481" s="129"/>
      <c r="AJ481" s="129"/>
      <c r="AK481" s="125"/>
    </row>
    <row r="482" spans="2:37" outlineLevel="1">
      <c r="B482" s="276"/>
      <c r="C482" s="179" t="s">
        <v>75</v>
      </c>
      <c r="G482" s="129"/>
      <c r="H482" s="129"/>
      <c r="I482" s="129"/>
      <c r="J482" s="129"/>
      <c r="K482" s="129"/>
      <c r="L482" s="129"/>
      <c r="M482" s="129"/>
      <c r="N482" s="129"/>
      <c r="O482" s="129"/>
      <c r="P482" s="129"/>
      <c r="Q482" s="129"/>
      <c r="R482" s="129"/>
      <c r="S482" s="129"/>
      <c r="T482" s="129"/>
      <c r="U482" s="129"/>
      <c r="V482" s="129"/>
      <c r="W482" s="129"/>
      <c r="X482" s="129"/>
      <c r="Y482" s="129"/>
      <c r="Z482" s="129"/>
      <c r="AA482" s="129"/>
      <c r="AB482" s="129"/>
      <c r="AC482" s="129"/>
      <c r="AD482" s="129"/>
      <c r="AE482" s="129"/>
      <c r="AF482" s="129"/>
      <c r="AG482" s="129"/>
      <c r="AH482" s="129"/>
      <c r="AI482" s="129"/>
      <c r="AJ482" s="129"/>
      <c r="AK482" s="125"/>
    </row>
    <row r="483" spans="2:37" ht="3.95" customHeight="1" outlineLevel="1">
      <c r="B483" s="276"/>
      <c r="G483" s="125"/>
      <c r="H483" s="125"/>
      <c r="I483" s="125"/>
      <c r="J483" s="125"/>
      <c r="K483" s="125"/>
      <c r="L483" s="125"/>
      <c r="M483" s="125"/>
      <c r="N483" s="125"/>
      <c r="O483" s="125"/>
      <c r="P483" s="125"/>
      <c r="Q483" s="125"/>
      <c r="R483" s="125"/>
      <c r="S483" s="125"/>
      <c r="T483" s="125"/>
      <c r="U483" s="125"/>
      <c r="V483" s="125"/>
      <c r="W483" s="125"/>
      <c r="X483" s="125"/>
      <c r="Y483" s="125"/>
      <c r="Z483" s="125"/>
      <c r="AA483" s="125"/>
      <c r="AB483" s="125"/>
      <c r="AC483" s="125"/>
      <c r="AD483" s="125"/>
      <c r="AE483" s="125"/>
      <c r="AF483" s="125"/>
      <c r="AG483" s="125"/>
      <c r="AH483" s="125"/>
      <c r="AI483" s="125"/>
      <c r="AJ483" s="125"/>
      <c r="AK483" s="125"/>
    </row>
    <row r="484" spans="2:37" outlineLevel="1">
      <c r="B484" s="276"/>
      <c r="C484" s="179" t="s">
        <v>76</v>
      </c>
      <c r="G484" s="129"/>
      <c r="H484" s="129"/>
      <c r="I484" s="129"/>
      <c r="J484" s="129"/>
      <c r="K484" s="129"/>
      <c r="L484" s="129"/>
      <c r="M484" s="129"/>
      <c r="N484" s="129"/>
      <c r="O484" s="129"/>
      <c r="P484" s="129"/>
      <c r="Q484" s="129"/>
      <c r="R484" s="129"/>
      <c r="S484" s="129"/>
      <c r="T484" s="129"/>
      <c r="U484" s="129"/>
      <c r="V484" s="129"/>
      <c r="W484" s="129"/>
      <c r="X484" s="129"/>
      <c r="Y484" s="129"/>
      <c r="Z484" s="129"/>
      <c r="AA484" s="129"/>
      <c r="AB484" s="129"/>
      <c r="AC484" s="129"/>
      <c r="AD484" s="129"/>
      <c r="AE484" s="129"/>
      <c r="AF484" s="129"/>
      <c r="AG484" s="129"/>
      <c r="AH484" s="129"/>
      <c r="AI484" s="129"/>
      <c r="AJ484" s="129"/>
      <c r="AK484" s="125"/>
    </row>
    <row r="485" spans="2:37" outlineLevel="1">
      <c r="B485" s="276"/>
      <c r="C485" s="179" t="s">
        <v>77</v>
      </c>
      <c r="G485" s="129"/>
      <c r="H485" s="129"/>
      <c r="I485" s="129"/>
      <c r="J485" s="129"/>
      <c r="K485" s="129"/>
      <c r="L485" s="129"/>
      <c r="M485" s="129"/>
      <c r="N485" s="129"/>
      <c r="O485" s="129"/>
      <c r="P485" s="129"/>
      <c r="Q485" s="129"/>
      <c r="R485" s="129"/>
      <c r="S485" s="129"/>
      <c r="T485" s="129"/>
      <c r="U485" s="129"/>
      <c r="V485" s="129"/>
      <c r="W485" s="129"/>
      <c r="X485" s="129"/>
      <c r="Y485" s="129"/>
      <c r="Z485" s="129"/>
      <c r="AA485" s="129"/>
      <c r="AB485" s="129"/>
      <c r="AC485" s="129"/>
      <c r="AD485" s="129"/>
      <c r="AE485" s="129"/>
      <c r="AF485" s="129"/>
      <c r="AG485" s="129"/>
      <c r="AH485" s="129"/>
      <c r="AI485" s="129"/>
      <c r="AJ485" s="129"/>
      <c r="AK485" s="125"/>
    </row>
    <row r="486" spans="2:37" outlineLevel="1">
      <c r="B486" s="276"/>
      <c r="C486" s="179" t="s">
        <v>78</v>
      </c>
      <c r="G486" s="129"/>
      <c r="H486" s="129"/>
      <c r="I486" s="129"/>
      <c r="J486" s="129"/>
      <c r="K486" s="129"/>
      <c r="L486" s="129"/>
      <c r="M486" s="129"/>
      <c r="N486" s="129"/>
      <c r="O486" s="129"/>
      <c r="P486" s="129"/>
      <c r="Q486" s="129"/>
      <c r="R486" s="129"/>
      <c r="S486" s="129"/>
      <c r="T486" s="129"/>
      <c r="U486" s="129"/>
      <c r="V486" s="129"/>
      <c r="W486" s="129"/>
      <c r="X486" s="129"/>
      <c r="Y486" s="129"/>
      <c r="Z486" s="129"/>
      <c r="AA486" s="129"/>
      <c r="AB486" s="129"/>
      <c r="AC486" s="129"/>
      <c r="AD486" s="129"/>
      <c r="AE486" s="129"/>
      <c r="AF486" s="129"/>
      <c r="AG486" s="129"/>
      <c r="AH486" s="129"/>
      <c r="AI486" s="129"/>
      <c r="AJ486" s="129"/>
      <c r="AK486" s="125"/>
    </row>
    <row r="487" spans="2:37" outlineLevel="1">
      <c r="B487" s="276"/>
      <c r="C487" s="179" t="s">
        <v>79</v>
      </c>
      <c r="G487" s="129"/>
      <c r="H487" s="129"/>
      <c r="I487" s="129"/>
      <c r="J487" s="129"/>
      <c r="K487" s="129"/>
      <c r="L487" s="129"/>
      <c r="M487" s="129"/>
      <c r="N487" s="129"/>
      <c r="O487" s="129"/>
      <c r="P487" s="129"/>
      <c r="Q487" s="129"/>
      <c r="R487" s="129"/>
      <c r="S487" s="129"/>
      <c r="T487" s="129"/>
      <c r="U487" s="129"/>
      <c r="V487" s="129"/>
      <c r="W487" s="129"/>
      <c r="X487" s="129"/>
      <c r="Y487" s="129"/>
      <c r="Z487" s="129"/>
      <c r="AA487" s="129"/>
      <c r="AB487" s="129"/>
      <c r="AC487" s="129"/>
      <c r="AD487" s="129"/>
      <c r="AE487" s="129"/>
      <c r="AF487" s="129"/>
      <c r="AG487" s="129"/>
      <c r="AH487" s="129"/>
      <c r="AI487" s="129"/>
      <c r="AJ487" s="129"/>
      <c r="AK487" s="125"/>
    </row>
    <row r="488" spans="2:37" ht="3.95" customHeight="1" outlineLevel="1">
      <c r="B488" s="276"/>
      <c r="G488" s="125"/>
      <c r="H488" s="125"/>
      <c r="I488" s="125"/>
      <c r="J488" s="125"/>
      <c r="K488" s="125"/>
      <c r="L488" s="125"/>
      <c r="M488" s="125"/>
      <c r="N488" s="125"/>
      <c r="O488" s="125"/>
      <c r="P488" s="125"/>
      <c r="Q488" s="125"/>
      <c r="R488" s="125"/>
      <c r="S488" s="125"/>
      <c r="T488" s="125"/>
      <c r="U488" s="125"/>
      <c r="V488" s="125"/>
      <c r="W488" s="125"/>
      <c r="X488" s="125"/>
      <c r="Y488" s="125"/>
      <c r="Z488" s="125"/>
      <c r="AA488" s="125"/>
      <c r="AB488" s="125"/>
      <c r="AC488" s="125"/>
      <c r="AD488" s="125"/>
      <c r="AE488" s="125"/>
      <c r="AF488" s="125"/>
      <c r="AG488" s="125"/>
      <c r="AH488" s="125"/>
      <c r="AI488" s="125"/>
      <c r="AJ488" s="125"/>
      <c r="AK488" s="125"/>
    </row>
    <row r="489" spans="2:37" outlineLevel="1">
      <c r="B489" s="276"/>
      <c r="C489" s="179" t="s">
        <v>80</v>
      </c>
      <c r="G489" s="129"/>
      <c r="H489" s="129"/>
      <c r="I489" s="129"/>
      <c r="J489" s="129"/>
      <c r="K489" s="129"/>
      <c r="L489" s="129"/>
      <c r="M489" s="129"/>
      <c r="N489" s="129"/>
      <c r="O489" s="129"/>
      <c r="P489" s="129"/>
      <c r="Q489" s="129"/>
      <c r="R489" s="129"/>
      <c r="S489" s="129"/>
      <c r="T489" s="129"/>
      <c r="U489" s="129"/>
      <c r="V489" s="129"/>
      <c r="W489" s="129"/>
      <c r="X489" s="129"/>
      <c r="Y489" s="129"/>
      <c r="Z489" s="129"/>
      <c r="AA489" s="129"/>
      <c r="AB489" s="129"/>
      <c r="AC489" s="129"/>
      <c r="AD489" s="129"/>
      <c r="AE489" s="129"/>
      <c r="AF489" s="129"/>
      <c r="AG489" s="129"/>
      <c r="AH489" s="129"/>
      <c r="AI489" s="129"/>
      <c r="AJ489" s="129"/>
      <c r="AK489" s="125"/>
    </row>
    <row r="490" spans="2:37" outlineLevel="1">
      <c r="B490" s="276"/>
      <c r="C490" s="179" t="s">
        <v>81</v>
      </c>
      <c r="G490" s="129"/>
      <c r="H490" s="129"/>
      <c r="I490" s="129"/>
      <c r="J490" s="129"/>
      <c r="K490" s="129"/>
      <c r="L490" s="129"/>
      <c r="M490" s="129"/>
      <c r="N490" s="129"/>
      <c r="O490" s="129"/>
      <c r="P490" s="129"/>
      <c r="Q490" s="129"/>
      <c r="R490" s="129"/>
      <c r="S490" s="129"/>
      <c r="T490" s="129"/>
      <c r="U490" s="129"/>
      <c r="V490" s="129"/>
      <c r="W490" s="129"/>
      <c r="X490" s="129"/>
      <c r="Y490" s="129"/>
      <c r="Z490" s="129"/>
      <c r="AA490" s="129"/>
      <c r="AB490" s="129"/>
      <c r="AC490" s="129"/>
      <c r="AD490" s="129"/>
      <c r="AE490" s="129"/>
      <c r="AF490" s="129"/>
      <c r="AG490" s="129"/>
      <c r="AH490" s="129"/>
      <c r="AI490" s="129"/>
      <c r="AJ490" s="129"/>
      <c r="AK490" s="125"/>
    </row>
    <row r="491" spans="2:37" outlineLevel="1">
      <c r="B491" s="276"/>
      <c r="C491" s="179" t="s">
        <v>82</v>
      </c>
      <c r="G491" s="129"/>
      <c r="H491" s="129"/>
      <c r="I491" s="129"/>
      <c r="J491" s="129"/>
      <c r="K491" s="129"/>
      <c r="L491" s="129"/>
      <c r="M491" s="129"/>
      <c r="N491" s="129"/>
      <c r="O491" s="129"/>
      <c r="P491" s="129"/>
      <c r="Q491" s="129"/>
      <c r="R491" s="129"/>
      <c r="S491" s="129"/>
      <c r="T491" s="129"/>
      <c r="U491" s="129"/>
      <c r="V491" s="129"/>
      <c r="W491" s="129"/>
      <c r="X491" s="129"/>
      <c r="Y491" s="129"/>
      <c r="Z491" s="129"/>
      <c r="AA491" s="129"/>
      <c r="AB491" s="129"/>
      <c r="AC491" s="129"/>
      <c r="AD491" s="129"/>
      <c r="AE491" s="129"/>
      <c r="AF491" s="129"/>
      <c r="AG491" s="129"/>
      <c r="AH491" s="129"/>
      <c r="AI491" s="129"/>
      <c r="AJ491" s="129"/>
      <c r="AK491" s="125"/>
    </row>
    <row r="492" spans="2:37" outlineLevel="1">
      <c r="B492" s="276"/>
      <c r="C492" s="179" t="s">
        <v>83</v>
      </c>
      <c r="G492" s="129"/>
      <c r="H492" s="129"/>
      <c r="I492" s="129"/>
      <c r="J492" s="129"/>
      <c r="K492" s="129"/>
      <c r="L492" s="129"/>
      <c r="M492" s="129"/>
      <c r="N492" s="129"/>
      <c r="O492" s="129"/>
      <c r="P492" s="129"/>
      <c r="Q492" s="129"/>
      <c r="R492" s="129"/>
      <c r="S492" s="129"/>
      <c r="T492" s="129"/>
      <c r="U492" s="129"/>
      <c r="V492" s="129"/>
      <c r="W492" s="129"/>
      <c r="X492" s="129"/>
      <c r="Y492" s="129"/>
      <c r="Z492" s="129"/>
      <c r="AA492" s="129"/>
      <c r="AB492" s="129"/>
      <c r="AC492" s="129"/>
      <c r="AD492" s="129"/>
      <c r="AE492" s="129"/>
      <c r="AF492" s="129"/>
      <c r="AG492" s="129"/>
      <c r="AH492" s="129"/>
      <c r="AI492" s="129"/>
      <c r="AJ492" s="129"/>
      <c r="AK492" s="125"/>
    </row>
    <row r="493" spans="2:37" ht="3.95" customHeight="1" outlineLevel="1">
      <c r="B493" s="276"/>
      <c r="G493" s="125"/>
      <c r="H493" s="125"/>
      <c r="I493" s="125"/>
      <c r="J493" s="125"/>
      <c r="K493" s="125"/>
      <c r="L493" s="125"/>
      <c r="M493" s="125"/>
      <c r="N493" s="125"/>
      <c r="O493" s="125"/>
      <c r="P493" s="125"/>
      <c r="Q493" s="125"/>
      <c r="R493" s="125"/>
      <c r="S493" s="125"/>
      <c r="T493" s="125"/>
      <c r="U493" s="125"/>
      <c r="V493" s="125"/>
      <c r="W493" s="125"/>
      <c r="X493" s="125"/>
      <c r="Y493" s="125"/>
      <c r="Z493" s="125"/>
      <c r="AA493" s="125"/>
      <c r="AB493" s="125"/>
      <c r="AC493" s="125"/>
      <c r="AD493" s="125"/>
      <c r="AE493" s="125"/>
      <c r="AF493" s="125"/>
      <c r="AG493" s="125"/>
      <c r="AH493" s="125"/>
      <c r="AI493" s="125"/>
      <c r="AJ493" s="125"/>
      <c r="AK493" s="125"/>
    </row>
    <row r="494" spans="2:37" outlineLevel="1">
      <c r="B494" s="276"/>
      <c r="C494" s="179" t="s">
        <v>84</v>
      </c>
      <c r="G494" s="129"/>
      <c r="H494" s="129"/>
      <c r="I494" s="129"/>
      <c r="J494" s="129"/>
      <c r="K494" s="129"/>
      <c r="L494" s="129"/>
      <c r="M494" s="129"/>
      <c r="N494" s="129"/>
      <c r="O494" s="129"/>
      <c r="P494" s="129"/>
      <c r="Q494" s="129"/>
      <c r="R494" s="129"/>
      <c r="S494" s="129"/>
      <c r="T494" s="129"/>
      <c r="U494" s="129"/>
      <c r="V494" s="129"/>
      <c r="W494" s="129"/>
      <c r="X494" s="129"/>
      <c r="Y494" s="129"/>
      <c r="Z494" s="129"/>
      <c r="AA494" s="129"/>
      <c r="AB494" s="129"/>
      <c r="AC494" s="129"/>
      <c r="AD494" s="129"/>
      <c r="AE494" s="129"/>
      <c r="AF494" s="129"/>
      <c r="AG494" s="129"/>
      <c r="AH494" s="129"/>
      <c r="AI494" s="129"/>
      <c r="AJ494" s="129"/>
      <c r="AK494" s="125"/>
    </row>
    <row r="495" spans="2:37" outlineLevel="1">
      <c r="B495" s="276"/>
      <c r="C495" s="179" t="s">
        <v>85</v>
      </c>
      <c r="G495" s="129"/>
      <c r="H495" s="129"/>
      <c r="I495" s="129"/>
      <c r="J495" s="129"/>
      <c r="K495" s="129"/>
      <c r="L495" s="129"/>
      <c r="M495" s="129"/>
      <c r="N495" s="129"/>
      <c r="O495" s="129"/>
      <c r="P495" s="129"/>
      <c r="Q495" s="129"/>
      <c r="R495" s="129"/>
      <c r="S495" s="129"/>
      <c r="T495" s="129"/>
      <c r="U495" s="129"/>
      <c r="V495" s="129"/>
      <c r="W495" s="129"/>
      <c r="X495" s="129"/>
      <c r="Y495" s="129"/>
      <c r="Z495" s="129"/>
      <c r="AA495" s="129"/>
      <c r="AB495" s="129"/>
      <c r="AC495" s="129"/>
      <c r="AD495" s="129"/>
      <c r="AE495" s="129"/>
      <c r="AF495" s="129"/>
      <c r="AG495" s="129"/>
      <c r="AH495" s="129"/>
      <c r="AI495" s="129"/>
      <c r="AJ495" s="129"/>
      <c r="AK495" s="125"/>
    </row>
    <row r="496" spans="2:37" outlineLevel="1">
      <c r="B496" s="276"/>
      <c r="C496" s="179" t="s">
        <v>86</v>
      </c>
      <c r="G496" s="129"/>
      <c r="H496" s="129"/>
      <c r="I496" s="129"/>
      <c r="J496" s="129"/>
      <c r="K496" s="129"/>
      <c r="L496" s="129"/>
      <c r="M496" s="129"/>
      <c r="N496" s="129"/>
      <c r="O496" s="129"/>
      <c r="P496" s="129"/>
      <c r="Q496" s="129"/>
      <c r="R496" s="129"/>
      <c r="S496" s="129"/>
      <c r="T496" s="129"/>
      <c r="U496" s="129"/>
      <c r="V496" s="129"/>
      <c r="W496" s="129"/>
      <c r="X496" s="129"/>
      <c r="Y496" s="129"/>
      <c r="Z496" s="129"/>
      <c r="AA496" s="129"/>
      <c r="AB496" s="129"/>
      <c r="AC496" s="129"/>
      <c r="AD496" s="129"/>
      <c r="AE496" s="129"/>
      <c r="AF496" s="129"/>
      <c r="AG496" s="129"/>
      <c r="AH496" s="129"/>
      <c r="AI496" s="129"/>
      <c r="AJ496" s="129"/>
      <c r="AK496" s="125"/>
    </row>
    <row r="497" spans="2:39" outlineLevel="1">
      <c r="B497" s="276"/>
      <c r="C497" s="179" t="s">
        <v>87</v>
      </c>
      <c r="G497" s="129"/>
      <c r="H497" s="129"/>
      <c r="I497" s="129"/>
      <c r="J497" s="129"/>
      <c r="K497" s="129"/>
      <c r="L497" s="129"/>
      <c r="M497" s="129"/>
      <c r="N497" s="129"/>
      <c r="O497" s="129"/>
      <c r="P497" s="129"/>
      <c r="Q497" s="129"/>
      <c r="R497" s="129"/>
      <c r="S497" s="129"/>
      <c r="T497" s="129"/>
      <c r="U497" s="129"/>
      <c r="V497" s="129"/>
      <c r="W497" s="129"/>
      <c r="X497" s="129"/>
      <c r="Y497" s="129"/>
      <c r="Z497" s="129"/>
      <c r="AA497" s="129"/>
      <c r="AB497" s="129"/>
      <c r="AC497" s="129"/>
      <c r="AD497" s="129"/>
      <c r="AE497" s="129"/>
      <c r="AF497" s="129"/>
      <c r="AG497" s="129"/>
      <c r="AH497" s="129"/>
      <c r="AI497" s="129"/>
      <c r="AJ497" s="129"/>
      <c r="AK497" s="125"/>
    </row>
    <row r="498" spans="2:39" ht="3.95" customHeight="1" outlineLevel="1">
      <c r="B498" s="276"/>
      <c r="G498" s="125"/>
      <c r="H498" s="125"/>
      <c r="I498" s="125"/>
      <c r="J498" s="125"/>
      <c r="K498" s="125"/>
      <c r="L498" s="125"/>
      <c r="M498" s="125"/>
      <c r="N498" s="125"/>
      <c r="O498" s="125"/>
      <c r="P498" s="125"/>
      <c r="Q498" s="125"/>
      <c r="R498" s="125"/>
      <c r="S498" s="125"/>
      <c r="T498" s="125"/>
      <c r="U498" s="125"/>
      <c r="V498" s="125"/>
      <c r="W498" s="125"/>
      <c r="X498" s="125"/>
      <c r="Y498" s="125"/>
      <c r="Z498" s="125"/>
      <c r="AA498" s="125"/>
      <c r="AB498" s="125"/>
      <c r="AC498" s="125"/>
      <c r="AD498" s="125"/>
      <c r="AE498" s="125"/>
      <c r="AF498" s="125"/>
      <c r="AG498" s="125"/>
      <c r="AH498" s="125"/>
      <c r="AI498" s="125"/>
      <c r="AJ498" s="125"/>
      <c r="AK498" s="125"/>
    </row>
    <row r="499" spans="2:39" outlineLevel="1">
      <c r="B499" s="276"/>
      <c r="C499" s="182" t="s">
        <v>97</v>
      </c>
      <c r="G499" s="129"/>
      <c r="H499" s="129"/>
      <c r="I499" s="129"/>
      <c r="J499" s="129"/>
      <c r="K499" s="129"/>
      <c r="L499" s="129"/>
      <c r="M499" s="129"/>
      <c r="N499" s="129"/>
      <c r="O499" s="129"/>
      <c r="P499" s="129"/>
      <c r="Q499" s="129"/>
      <c r="R499" s="129"/>
      <c r="S499" s="129"/>
      <c r="T499" s="129"/>
      <c r="U499" s="129"/>
      <c r="V499" s="129"/>
      <c r="W499" s="129"/>
      <c r="X499" s="129"/>
      <c r="Y499" s="129"/>
      <c r="Z499" s="129"/>
      <c r="AA499" s="129"/>
      <c r="AB499" s="129"/>
      <c r="AC499" s="129"/>
      <c r="AD499" s="129"/>
      <c r="AE499" s="129"/>
      <c r="AF499" s="129"/>
      <c r="AG499" s="129"/>
      <c r="AH499" s="129"/>
      <c r="AI499" s="129"/>
      <c r="AJ499" s="129"/>
      <c r="AK499" s="125"/>
    </row>
    <row r="500" spans="2:39" ht="3.95" customHeight="1" outlineLevel="1">
      <c r="B500" s="276"/>
      <c r="G500" s="125"/>
      <c r="H500" s="125"/>
      <c r="I500" s="125"/>
      <c r="J500" s="125"/>
      <c r="K500" s="125"/>
      <c r="L500" s="125"/>
      <c r="M500" s="125"/>
      <c r="N500" s="125"/>
      <c r="O500" s="125"/>
      <c r="P500" s="125"/>
      <c r="Q500" s="125"/>
      <c r="R500" s="125"/>
      <c r="S500" s="125"/>
      <c r="T500" s="125"/>
      <c r="U500" s="125"/>
      <c r="V500" s="125"/>
      <c r="W500" s="125"/>
      <c r="X500" s="125"/>
      <c r="Y500" s="125"/>
      <c r="Z500" s="125"/>
      <c r="AA500" s="125"/>
      <c r="AB500" s="125"/>
      <c r="AC500" s="125"/>
      <c r="AD500" s="125"/>
      <c r="AE500" s="125"/>
      <c r="AF500" s="125"/>
      <c r="AG500" s="125"/>
      <c r="AH500" s="125"/>
      <c r="AI500" s="125"/>
      <c r="AJ500" s="125"/>
      <c r="AK500" s="125"/>
    </row>
    <row r="501" spans="2:39" ht="25.5" outlineLevel="1">
      <c r="B501" s="276"/>
      <c r="C501" s="143" t="s">
        <v>102</v>
      </c>
      <c r="G501" s="126" t="str">
        <f>IF(COUNT(G474:G499)=0,"-",SUMPRODUCT(Konfiguration!$E$6:$E$31,G474:G499))</f>
        <v>-</v>
      </c>
      <c r="H501" s="126" t="str">
        <f>IF(COUNT(H474:H499)=0,"-",SUMPRODUCT(Konfiguration!$E$6:$E$31,H474:H499))</f>
        <v>-</v>
      </c>
      <c r="I501" s="126" t="str">
        <f>IF(COUNT(I474:I499)=0,"-",SUMPRODUCT(Konfiguration!$E$6:$E$31,I474:I499))</f>
        <v>-</v>
      </c>
      <c r="J501" s="126" t="str">
        <f>IF(COUNT(J474:J499)=0,"-",SUMPRODUCT(Konfiguration!$E$6:$E$31,J474:J499))</f>
        <v>-</v>
      </c>
      <c r="K501" s="126" t="str">
        <f>IF(COUNT(K474:K499)=0,"-",SUMPRODUCT(Konfiguration!$E$6:$E$31,K474:K499))</f>
        <v>-</v>
      </c>
      <c r="L501" s="126" t="str">
        <f>IF(COUNT(L474:L499)=0,"-",SUMPRODUCT(Konfiguration!$E$6:$E$31,L474:L499))</f>
        <v>-</v>
      </c>
      <c r="M501" s="126" t="str">
        <f>IF(COUNT(M474:M499)=0,"-",SUMPRODUCT(Konfiguration!$E$6:$E$31,M474:M499))</f>
        <v>-</v>
      </c>
      <c r="N501" s="126" t="str">
        <f>IF(COUNT(N474:N499)=0,"-",SUMPRODUCT(Konfiguration!$E$6:$E$31,N474:N499))</f>
        <v>-</v>
      </c>
      <c r="O501" s="126" t="str">
        <f>IF(COUNT(O474:O499)=0,"-",SUMPRODUCT(Konfiguration!$E$6:$E$31,O474:O499))</f>
        <v>-</v>
      </c>
      <c r="P501" s="126" t="str">
        <f>IF(COUNT(P474:P499)=0,"-",SUMPRODUCT(Konfiguration!$E$6:$E$31,P474:P499))</f>
        <v>-</v>
      </c>
      <c r="Q501" s="126" t="str">
        <f>IF(COUNT(Q474:Q499)=0,"-",SUMPRODUCT(Konfiguration!$E$6:$E$31,Q474:Q499))</f>
        <v>-</v>
      </c>
      <c r="R501" s="126" t="str">
        <f>IF(COUNT(R474:R499)=0,"-",SUMPRODUCT(Konfiguration!$E$6:$E$31,R474:R499))</f>
        <v>-</v>
      </c>
      <c r="S501" s="126" t="str">
        <f>IF(COUNT(S474:S499)=0,"-",SUMPRODUCT(Konfiguration!$E$6:$E$31,S474:S499))</f>
        <v>-</v>
      </c>
      <c r="T501" s="126" t="str">
        <f>IF(COUNT(T474:T499)=0,"-",SUMPRODUCT(Konfiguration!$E$6:$E$31,T474:T499))</f>
        <v>-</v>
      </c>
      <c r="U501" s="126" t="str">
        <f>IF(COUNT(U474:U499)=0,"-",SUMPRODUCT(Konfiguration!$E$6:$E$31,U474:U499))</f>
        <v>-</v>
      </c>
      <c r="V501" s="126" t="str">
        <f>IF(COUNT(V474:V499)=0,"-",SUMPRODUCT(Konfiguration!$E$6:$E$31,V474:V499))</f>
        <v>-</v>
      </c>
      <c r="W501" s="126" t="str">
        <f>IF(COUNT(W474:W499)=0,"-",SUMPRODUCT(Konfiguration!$E$6:$E$31,W474:W499))</f>
        <v>-</v>
      </c>
      <c r="X501" s="126" t="str">
        <f>IF(COUNT(X474:X499)=0,"-",SUMPRODUCT(Konfiguration!$E$6:$E$31,X474:X499))</f>
        <v>-</v>
      </c>
      <c r="Y501" s="126" t="str">
        <f>IF(COUNT(Y474:Y499)=0,"-",SUMPRODUCT(Konfiguration!$E$6:$E$31,Y474:Y499))</f>
        <v>-</v>
      </c>
      <c r="Z501" s="126" t="str">
        <f>IF(COUNT(Z474:Z499)=0,"-",SUMPRODUCT(Konfiguration!$E$6:$E$31,Z474:Z499))</f>
        <v>-</v>
      </c>
      <c r="AA501" s="126" t="str">
        <f>IF(COUNT(AA474:AA499)=0,"-",SUMPRODUCT(Konfiguration!$E$6:$E$31,AA474:AA499))</f>
        <v>-</v>
      </c>
      <c r="AB501" s="126" t="str">
        <f>IF(COUNT(AB474:AB499)=0,"-",SUMPRODUCT(Konfiguration!$E$6:$E$31,AB474:AB499))</f>
        <v>-</v>
      </c>
      <c r="AC501" s="126" t="str">
        <f>IF(COUNT(AC474:AC499)=0,"-",SUMPRODUCT(Konfiguration!$E$6:$E$31,AC474:AC499))</f>
        <v>-</v>
      </c>
      <c r="AD501" s="126" t="str">
        <f>IF(COUNT(AD474:AD499)=0,"-",SUMPRODUCT(Konfiguration!$E$6:$E$31,AD474:AD499))</f>
        <v>-</v>
      </c>
      <c r="AE501" s="126" t="str">
        <f>IF(COUNT(AE474:AE499)=0,"-",SUMPRODUCT(Konfiguration!$E$6:$E$31,AE474:AE499))</f>
        <v>-</v>
      </c>
      <c r="AF501" s="126" t="str">
        <f>IF(COUNT(AF474:AF499)=0,"-",SUMPRODUCT(Konfiguration!$E$6:$E$31,AF474:AF499))</f>
        <v>-</v>
      </c>
      <c r="AG501" s="126" t="str">
        <f>IF(COUNT(AG474:AG499)=0,"-",SUMPRODUCT(Konfiguration!$E$6:$E$31,AG474:AG499))</f>
        <v>-</v>
      </c>
      <c r="AH501" s="126" t="str">
        <f>IF(COUNT(AH474:AH499)=0,"-",SUMPRODUCT(Konfiguration!$E$6:$E$31,AH474:AH499))</f>
        <v>-</v>
      </c>
      <c r="AI501" s="126" t="str">
        <f>IF(COUNT(AI474:AI499)=0,"-",SUMPRODUCT(Konfiguration!$E$6:$E$31,AI474:AI499))</f>
        <v>-</v>
      </c>
      <c r="AJ501" s="126" t="str">
        <f>IF(COUNT(AJ474:AJ499)=0,"-",SUMPRODUCT(Konfiguration!$E$6:$E$31,AJ474:AJ499))</f>
        <v>-</v>
      </c>
      <c r="AK501" s="125"/>
    </row>
    <row r="502" spans="2:39" ht="25.5" outlineLevel="1">
      <c r="B502" s="276"/>
      <c r="C502" s="143" t="s">
        <v>103</v>
      </c>
      <c r="G502" s="127" t="str">
        <f>IFERROR(G501/60,"")</f>
        <v/>
      </c>
      <c r="H502" s="127" t="str">
        <f>IFERROR(H501/60,"")</f>
        <v/>
      </c>
      <c r="I502" s="127" t="str">
        <f t="shared" ref="I502" si="523">IFERROR(I501/60,"")</f>
        <v/>
      </c>
      <c r="J502" s="127" t="str">
        <f t="shared" ref="J502" si="524">IFERROR(J501/60,"")</f>
        <v/>
      </c>
      <c r="K502" s="127" t="str">
        <f t="shared" ref="K502" si="525">IFERROR(K501/60,"")</f>
        <v/>
      </c>
      <c r="L502" s="127" t="str">
        <f t="shared" ref="L502" si="526">IFERROR(L501/60,"")</f>
        <v/>
      </c>
      <c r="M502" s="127" t="str">
        <f t="shared" ref="M502" si="527">IFERROR(M501/60,"")</f>
        <v/>
      </c>
      <c r="N502" s="127" t="str">
        <f t="shared" ref="N502" si="528">IFERROR(N501/60,"")</f>
        <v/>
      </c>
      <c r="O502" s="127" t="str">
        <f t="shared" ref="O502" si="529">IFERROR(O501/60,"")</f>
        <v/>
      </c>
      <c r="P502" s="127" t="str">
        <f t="shared" ref="P502" si="530">IFERROR(P501/60,"")</f>
        <v/>
      </c>
      <c r="Q502" s="127" t="str">
        <f t="shared" ref="Q502" si="531">IFERROR(Q501/60,"")</f>
        <v/>
      </c>
      <c r="R502" s="127" t="str">
        <f t="shared" ref="R502" si="532">IFERROR(R501/60,"")</f>
        <v/>
      </c>
      <c r="S502" s="127" t="str">
        <f t="shared" ref="S502" si="533">IFERROR(S501/60,"")</f>
        <v/>
      </c>
      <c r="T502" s="127" t="str">
        <f t="shared" ref="T502" si="534">IFERROR(T501/60,"")</f>
        <v/>
      </c>
      <c r="U502" s="127" t="str">
        <f t="shared" ref="U502" si="535">IFERROR(U501/60,"")</f>
        <v/>
      </c>
      <c r="V502" s="127" t="str">
        <f t="shared" ref="V502" si="536">IFERROR(V501/60,"")</f>
        <v/>
      </c>
      <c r="W502" s="127" t="str">
        <f t="shared" ref="W502" si="537">IFERROR(W501/60,"")</f>
        <v/>
      </c>
      <c r="X502" s="127" t="str">
        <f t="shared" ref="X502" si="538">IFERROR(X501/60,"")</f>
        <v/>
      </c>
      <c r="Y502" s="127" t="str">
        <f t="shared" ref="Y502" si="539">IFERROR(Y501/60,"")</f>
        <v/>
      </c>
      <c r="Z502" s="127" t="str">
        <f t="shared" ref="Z502" si="540">IFERROR(Z501/60,"")</f>
        <v/>
      </c>
      <c r="AA502" s="127" t="str">
        <f t="shared" ref="AA502" si="541">IFERROR(AA501/60,"")</f>
        <v/>
      </c>
      <c r="AB502" s="127" t="str">
        <f t="shared" ref="AB502" si="542">IFERROR(AB501/60,"")</f>
        <v/>
      </c>
      <c r="AC502" s="127" t="str">
        <f t="shared" ref="AC502" si="543">IFERROR(AC501/60,"")</f>
        <v/>
      </c>
      <c r="AD502" s="127" t="str">
        <f t="shared" ref="AD502" si="544">IFERROR(AD501/60,"")</f>
        <v/>
      </c>
      <c r="AE502" s="127" t="str">
        <f t="shared" ref="AE502" si="545">IFERROR(AE501/60,"")</f>
        <v/>
      </c>
      <c r="AF502" s="127" t="str">
        <f t="shared" ref="AF502" si="546">IFERROR(AF501/60,"")</f>
        <v/>
      </c>
      <c r="AG502" s="127" t="str">
        <f t="shared" ref="AG502" si="547">IFERROR(AG501/60,"")</f>
        <v/>
      </c>
      <c r="AH502" s="127" t="str">
        <f t="shared" ref="AH502" si="548">IFERROR(AH501/60,"")</f>
        <v/>
      </c>
      <c r="AI502" s="127" t="str">
        <f t="shared" ref="AI502" si="549">IFERROR(AI501/60,"")</f>
        <v/>
      </c>
      <c r="AJ502" s="127" t="str">
        <f t="shared" ref="AJ502" si="550">IFERROR(AJ501/60,"")</f>
        <v/>
      </c>
      <c r="AK502" s="125"/>
    </row>
    <row r="503" spans="2:39" ht="3.95" customHeight="1" outlineLevel="1">
      <c r="B503" s="276"/>
      <c r="G503" s="125"/>
      <c r="H503" s="125"/>
      <c r="I503" s="125"/>
      <c r="J503" s="125"/>
      <c r="K503" s="125"/>
      <c r="L503" s="125"/>
      <c r="M503" s="125"/>
      <c r="N503" s="125"/>
      <c r="O503" s="125"/>
      <c r="P503" s="125"/>
      <c r="Q503" s="125"/>
      <c r="R503" s="125"/>
      <c r="S503" s="125"/>
      <c r="T503" s="125"/>
      <c r="U503" s="125"/>
      <c r="V503" s="125"/>
      <c r="W503" s="125"/>
      <c r="X503" s="125"/>
      <c r="Y503" s="125"/>
      <c r="Z503" s="125"/>
      <c r="AA503" s="125"/>
      <c r="AB503" s="125"/>
      <c r="AC503" s="125"/>
      <c r="AD503" s="125"/>
      <c r="AE503" s="125"/>
      <c r="AF503" s="125"/>
      <c r="AG503" s="125"/>
      <c r="AH503" s="125"/>
      <c r="AI503" s="125"/>
      <c r="AJ503" s="125"/>
      <c r="AK503" s="125"/>
    </row>
    <row r="504" spans="2:39" outlineLevel="1">
      <c r="B504" s="277"/>
      <c r="C504" s="190" t="s">
        <v>324</v>
      </c>
      <c r="G504" s="130"/>
      <c r="H504" s="130"/>
      <c r="I504" s="130"/>
      <c r="J504" s="130"/>
      <c r="K504" s="130"/>
      <c r="L504" s="130"/>
      <c r="M504" s="130"/>
      <c r="N504" s="130"/>
      <c r="O504" s="130"/>
      <c r="P504" s="130"/>
      <c r="Q504" s="130"/>
      <c r="R504" s="130"/>
      <c r="S504" s="130"/>
      <c r="T504" s="130"/>
      <c r="U504" s="130"/>
      <c r="V504" s="130"/>
      <c r="W504" s="130"/>
      <c r="X504" s="130"/>
      <c r="Y504" s="130"/>
      <c r="Z504" s="130"/>
      <c r="AA504" s="130"/>
      <c r="AB504" s="130"/>
      <c r="AC504" s="130"/>
      <c r="AD504" s="130"/>
      <c r="AE504" s="130"/>
      <c r="AF504" s="130"/>
      <c r="AG504" s="130"/>
      <c r="AH504" s="130"/>
      <c r="AI504" s="130"/>
      <c r="AJ504" s="130"/>
      <c r="AK504" s="125"/>
      <c r="AM504" s="238">
        <f>ROUND(IFERROR(AVERAGE(G504:AK504),0),2)</f>
        <v>0</v>
      </c>
    </row>
    <row r="505" spans="2:39" ht="3.95" customHeight="1" outlineLevel="1">
      <c r="G505" s="125"/>
      <c r="H505" s="125"/>
      <c r="I505" s="125"/>
      <c r="J505" s="125"/>
      <c r="K505" s="125"/>
      <c r="L505" s="125"/>
      <c r="M505" s="125"/>
      <c r="N505" s="125"/>
      <c r="O505" s="125"/>
      <c r="P505" s="125"/>
      <c r="Q505" s="125"/>
      <c r="R505" s="125"/>
      <c r="S505" s="125"/>
      <c r="T505" s="125"/>
      <c r="U505" s="125"/>
      <c r="V505" s="125"/>
      <c r="W505" s="125"/>
      <c r="X505" s="125"/>
      <c r="Y505" s="125"/>
      <c r="Z505" s="125"/>
      <c r="AA505" s="125"/>
      <c r="AB505" s="125"/>
      <c r="AC505" s="125"/>
      <c r="AD505" s="125"/>
      <c r="AE505" s="125"/>
      <c r="AF505" s="125"/>
      <c r="AG505" s="125"/>
      <c r="AH505" s="125"/>
      <c r="AI505" s="125"/>
      <c r="AJ505" s="125"/>
      <c r="AK505" s="125"/>
      <c r="AM505" s="125"/>
    </row>
    <row r="506" spans="2:39" ht="68.45" customHeight="1" outlineLevel="1">
      <c r="B506" s="275" t="s">
        <v>88</v>
      </c>
      <c r="C506" s="154" t="s">
        <v>323</v>
      </c>
      <c r="G506" s="130"/>
      <c r="H506" s="130"/>
      <c r="I506" s="130"/>
      <c r="J506" s="130"/>
      <c r="K506" s="130"/>
      <c r="L506" s="130"/>
      <c r="M506" s="130"/>
      <c r="N506" s="130"/>
      <c r="O506" s="130"/>
      <c r="P506" s="130"/>
      <c r="Q506" s="130"/>
      <c r="R506" s="130"/>
      <c r="S506" s="130"/>
      <c r="T506" s="130"/>
      <c r="U506" s="130"/>
      <c r="V506" s="130"/>
      <c r="W506" s="130"/>
      <c r="X506" s="130"/>
      <c r="Y506" s="130"/>
      <c r="Z506" s="130"/>
      <c r="AA506" s="130"/>
      <c r="AB506" s="130"/>
      <c r="AC506" s="130"/>
      <c r="AD506" s="130"/>
      <c r="AE506" s="130"/>
      <c r="AF506" s="130"/>
      <c r="AG506" s="130"/>
      <c r="AH506" s="130"/>
      <c r="AI506" s="130"/>
      <c r="AJ506" s="130"/>
      <c r="AK506" s="125"/>
      <c r="AM506" s="238">
        <f>ROUND(IFERROR(AVERAGE(G506:AK506),0),2)</f>
        <v>0</v>
      </c>
    </row>
    <row r="507" spans="2:39" ht="3.95" customHeight="1" outlineLevel="1">
      <c r="B507" s="276"/>
      <c r="G507" s="125"/>
      <c r="H507" s="125"/>
      <c r="I507" s="125"/>
      <c r="J507" s="125"/>
      <c r="K507" s="125"/>
      <c r="L507" s="125"/>
      <c r="M507" s="125"/>
      <c r="N507" s="125"/>
      <c r="O507" s="125"/>
      <c r="P507" s="125"/>
      <c r="Q507" s="125"/>
      <c r="R507" s="125"/>
      <c r="S507" s="125"/>
      <c r="T507" s="125"/>
      <c r="U507" s="125"/>
      <c r="V507" s="125"/>
      <c r="W507" s="125"/>
      <c r="X507" s="125"/>
      <c r="Y507" s="125"/>
      <c r="Z507" s="125"/>
      <c r="AA507" s="125"/>
      <c r="AB507" s="125"/>
      <c r="AC507" s="125"/>
      <c r="AD507" s="125"/>
      <c r="AE507" s="125"/>
      <c r="AF507" s="125"/>
      <c r="AG507" s="125"/>
      <c r="AH507" s="125"/>
      <c r="AI507" s="125"/>
      <c r="AJ507" s="125"/>
      <c r="AK507" s="125"/>
    </row>
    <row r="508" spans="2:39" ht="51" outlineLevel="1">
      <c r="B508" s="276"/>
      <c r="C508" s="143" t="s">
        <v>157</v>
      </c>
      <c r="G508" s="126" t="str">
        <f>IFERROR(IF(OR(G506=0,G506=""),"-",IF((G506/Jan!$AK$15*Konfiguration!$H$24)&lt;Konfiguration!$H$24,Konfiguration!$H$24*60,(G506/Jan!$AK$15*Konfiguration!$H$24*60))),"")</f>
        <v>-</v>
      </c>
      <c r="H508" s="126" t="str">
        <f>IFERROR(IF(OR(H506=0,H506=""),"-",IF((H506/Jan!$AK$15*Konfiguration!$H$24)&lt;Konfiguration!$H$24,Konfiguration!$H$24*60,(H506/Jan!$AK$15*Konfiguration!$H$24*60))),"")</f>
        <v>-</v>
      </c>
      <c r="I508" s="126" t="str">
        <f>IFERROR(IF(OR(I506=0,I506=""),"-",IF((I506/Jan!$AK$15*Konfiguration!$H$24)&lt;Konfiguration!$H$24,Konfiguration!$H$24*60,(I506/Jan!$AK$15*Konfiguration!$H$24*60))),"")</f>
        <v>-</v>
      </c>
      <c r="J508" s="126" t="str">
        <f>IFERROR(IF(OR(J506=0,J506=""),"-",IF((J506/Jan!$AK$15*Konfiguration!$H$24)&lt;Konfiguration!$H$24,Konfiguration!$H$24*60,(J506/Jan!$AK$15*Konfiguration!$H$24*60))),"")</f>
        <v>-</v>
      </c>
      <c r="K508" s="126" t="str">
        <f>IFERROR(IF(OR(K506=0,K506=""),"-",IF((K506/Jan!$AK$15*Konfiguration!$H$24)&lt;Konfiguration!$H$24,Konfiguration!$H$24*60,(K506/Jan!$AK$15*Konfiguration!$H$24*60))),"")</f>
        <v>-</v>
      </c>
      <c r="L508" s="126" t="str">
        <f>IFERROR(IF(OR(L506=0,L506=""),"-",IF((L506/Jan!$AK$15*Konfiguration!$H$24)&lt;Konfiguration!$H$24,Konfiguration!$H$24*60,(L506/Jan!$AK$15*Konfiguration!$H$24*60))),"")</f>
        <v>-</v>
      </c>
      <c r="M508" s="126" t="str">
        <f>IFERROR(IF(OR(M506=0,M506=""),"-",IF((M506/Jan!$AK$15*Konfiguration!$H$24)&lt;Konfiguration!$H$24,Konfiguration!$H$24*60,(M506/Jan!$AK$15*Konfiguration!$H$24*60))),"")</f>
        <v>-</v>
      </c>
      <c r="N508" s="126" t="str">
        <f>IFERROR(IF(OR(N506=0,N506=""),"-",IF((N506/Jan!$AK$15*Konfiguration!$H$24)&lt;Konfiguration!$H$24,Konfiguration!$H$24*60,(N506/Jan!$AK$15*Konfiguration!$H$24*60))),"")</f>
        <v>-</v>
      </c>
      <c r="O508" s="126" t="str">
        <f>IFERROR(IF(OR(O506=0,O506=""),"-",IF((O506/Jan!$AK$15*Konfiguration!$H$24)&lt;Konfiguration!$H$24,Konfiguration!$H$24*60,(O506/Jan!$AK$15*Konfiguration!$H$24*60))),"")</f>
        <v>-</v>
      </c>
      <c r="P508" s="126" t="str">
        <f>IFERROR(IF(OR(P506=0,P506=""),"-",IF((P506/Jan!$AK$15*Konfiguration!$H$24)&lt;Konfiguration!$H$24,Konfiguration!$H$24*60,(P506/Jan!$AK$15*Konfiguration!$H$24*60))),"")</f>
        <v>-</v>
      </c>
      <c r="Q508" s="126" t="str">
        <f>IFERROR(IF(OR(Q506=0,Q506=""),"-",IF((Q506/Jan!$AK$15*Konfiguration!$H$24)&lt;Konfiguration!$H$24,Konfiguration!$H$24*60,(Q506/Jan!$AK$15*Konfiguration!$H$24*60))),"")</f>
        <v>-</v>
      </c>
      <c r="R508" s="126" t="str">
        <f>IFERROR(IF(OR(R506=0,R506=""),"-",IF((R506/Jan!$AK$15*Konfiguration!$H$24)&lt;Konfiguration!$H$24,Konfiguration!$H$24*60,(R506/Jan!$AK$15*Konfiguration!$H$24*60))),"")</f>
        <v>-</v>
      </c>
      <c r="S508" s="126" t="str">
        <f>IFERROR(IF(OR(S506=0,S506=""),"-",IF((S506/Jan!$AK$15*Konfiguration!$H$24)&lt;Konfiguration!$H$24,Konfiguration!$H$24*60,(S506/Jan!$AK$15*Konfiguration!$H$24*60))),"")</f>
        <v>-</v>
      </c>
      <c r="T508" s="126" t="str">
        <f>IFERROR(IF(OR(T506=0,T506=""),"-",IF((T506/Jan!$AK$15*Konfiguration!$H$24)&lt;Konfiguration!$H$24,Konfiguration!$H$24*60,(T506/Jan!$AK$15*Konfiguration!$H$24*60))),"")</f>
        <v>-</v>
      </c>
      <c r="U508" s="126" t="str">
        <f>IFERROR(IF(OR(U506=0,U506=""),"-",IF((U506/Jan!$AK$15*Konfiguration!$H$24)&lt;Konfiguration!$H$24,Konfiguration!$H$24*60,(U506/Jan!$AK$15*Konfiguration!$H$24*60))),"")</f>
        <v>-</v>
      </c>
      <c r="V508" s="126" t="str">
        <f>IFERROR(IF(OR(V506=0,V506=""),"-",IF((V506/Jan!$AK$15*Konfiguration!$H$24)&lt;Konfiguration!$H$24,Konfiguration!$H$24*60,(V506/Jan!$AK$15*Konfiguration!$H$24*60))),"")</f>
        <v>-</v>
      </c>
      <c r="W508" s="126" t="str">
        <f>IFERROR(IF(OR(W506=0,W506=""),"-",IF((W506/Jan!$AK$15*Konfiguration!$H$24)&lt;Konfiguration!$H$24,Konfiguration!$H$24*60,(W506/Jan!$AK$15*Konfiguration!$H$24*60))),"")</f>
        <v>-</v>
      </c>
      <c r="X508" s="126" t="str">
        <f>IFERROR(IF(OR(X506=0,X506=""),"-",IF((X506/Jan!$AK$15*Konfiguration!$H$24)&lt;Konfiguration!$H$24,Konfiguration!$H$24*60,(X506/Jan!$AK$15*Konfiguration!$H$24*60))),"")</f>
        <v>-</v>
      </c>
      <c r="Y508" s="126" t="str">
        <f>IFERROR(IF(OR(Y506=0,Y506=""),"-",IF((Y506/Jan!$AK$15*Konfiguration!$H$24)&lt;Konfiguration!$H$24,Konfiguration!$H$24*60,(Y506/Jan!$AK$15*Konfiguration!$H$24*60))),"")</f>
        <v>-</v>
      </c>
      <c r="Z508" s="126" t="str">
        <f>IFERROR(IF(OR(Z506=0,Z506=""),"-",IF((Z506/Jan!$AK$15*Konfiguration!$H$24)&lt;Konfiguration!$H$24,Konfiguration!$H$24*60,(Z506/Jan!$AK$15*Konfiguration!$H$24*60))),"")</f>
        <v>-</v>
      </c>
      <c r="AA508" s="126" t="str">
        <f>IFERROR(IF(OR(AA506=0,AA506=""),"-",IF((AA506/Jan!$AK$15*Konfiguration!$H$24)&lt;Konfiguration!$H$24,Konfiguration!$H$24*60,(AA506/Jan!$AK$15*Konfiguration!$H$24*60))),"")</f>
        <v>-</v>
      </c>
      <c r="AB508" s="126" t="str">
        <f>IFERROR(IF(OR(AB506=0,AB506=""),"-",IF((AB506/Jan!$AK$15*Konfiguration!$H$24)&lt;Konfiguration!$H$24,Konfiguration!$H$24*60,(AB506/Jan!$AK$15*Konfiguration!$H$24*60))),"")</f>
        <v>-</v>
      </c>
      <c r="AC508" s="126" t="str">
        <f>IFERROR(IF(OR(AC506=0,AC506=""),"-",IF((AC506/Jan!$AK$15*Konfiguration!$H$24)&lt;Konfiguration!$H$24,Konfiguration!$H$24*60,(AC506/Jan!$AK$15*Konfiguration!$H$24*60))),"")</f>
        <v>-</v>
      </c>
      <c r="AD508" s="126" t="str">
        <f>IFERROR(IF(OR(AD506=0,AD506=""),"-",IF((AD506/Jan!$AK$15*Konfiguration!$H$24)&lt;Konfiguration!$H$24,Konfiguration!$H$24*60,(AD506/Jan!$AK$15*Konfiguration!$H$24*60))),"")</f>
        <v>-</v>
      </c>
      <c r="AE508" s="126" t="str">
        <f>IFERROR(IF(OR(AE506=0,AE506=""),"-",IF((AE506/Jan!$AK$15*Konfiguration!$H$24)&lt;Konfiguration!$H$24,Konfiguration!$H$24*60,(AE506/Jan!$AK$15*Konfiguration!$H$24*60))),"")</f>
        <v>-</v>
      </c>
      <c r="AF508" s="126" t="str">
        <f>IFERROR(IF(OR(AF506=0,AF506=""),"-",IF((AF506/Jan!$AK$15*Konfiguration!$H$24)&lt;Konfiguration!$H$24,Konfiguration!$H$24*60,(AF506/Jan!$AK$15*Konfiguration!$H$24*60))),"")</f>
        <v>-</v>
      </c>
      <c r="AG508" s="126" t="str">
        <f>IFERROR(IF(OR(AG506=0,AG506=""),"-",IF((AG506/Jan!$AK$15*Konfiguration!$H$24)&lt;Konfiguration!$H$24,Konfiguration!$H$24*60,(AG506/Jan!$AK$15*Konfiguration!$H$24*60))),"")</f>
        <v>-</v>
      </c>
      <c r="AH508" s="126" t="str">
        <f>IFERROR(IF(OR(AH506=0,AH506=""),"-",IF((AH506/Jan!$AK$15*Konfiguration!$H$24)&lt;Konfiguration!$H$24,Konfiguration!$H$24*60,(AH506/Jan!$AK$15*Konfiguration!$H$24*60))),"")</f>
        <v>-</v>
      </c>
      <c r="AI508" s="126" t="str">
        <f>IFERROR(IF(OR(AI506=0,AI506=""),"-",IF((AI506/Jan!$AK$15*Konfiguration!$H$24)&lt;Konfiguration!$H$24,Konfiguration!$H$24*60,(AI506/Jan!$AK$15*Konfiguration!$H$24*60))),"")</f>
        <v>-</v>
      </c>
      <c r="AJ508" s="126" t="str">
        <f>IFERROR(IF(OR(AJ506=0,AJ506=""),"-",IF((AJ506/Jan!$AK$15*Konfiguration!$H$24)&lt;Konfiguration!$H$24,Konfiguration!$H$24*60,(AJ506/Jan!$AK$15*Konfiguration!$H$24*60))),"")</f>
        <v>-</v>
      </c>
      <c r="AK508" s="125"/>
    </row>
    <row r="509" spans="2:39" ht="25.5" outlineLevel="1">
      <c r="B509" s="277"/>
      <c r="C509" s="143" t="s">
        <v>136</v>
      </c>
      <c r="G509" s="127" t="str">
        <f>IF(G506="","",IFERROR(G508/60,0))</f>
        <v/>
      </c>
      <c r="H509" s="127" t="str">
        <f t="shared" ref="H509" si="551">IF(H506="","",IFERROR(H508/60,0))</f>
        <v/>
      </c>
      <c r="I509" s="127" t="str">
        <f t="shared" ref="I509" si="552">IF(I506="","",IFERROR(I508/60,0))</f>
        <v/>
      </c>
      <c r="J509" s="127" t="str">
        <f t="shared" ref="J509" si="553">IF(J506="","",IFERROR(J508/60,0))</f>
        <v/>
      </c>
      <c r="K509" s="127" t="str">
        <f t="shared" ref="K509" si="554">IF(K506="","",IFERROR(K508/60,0))</f>
        <v/>
      </c>
      <c r="L509" s="127" t="str">
        <f t="shared" ref="L509" si="555">IF(L506="","",IFERROR(L508/60,0))</f>
        <v/>
      </c>
      <c r="M509" s="127" t="str">
        <f t="shared" ref="M509" si="556">IF(M506="","",IFERROR(M508/60,0))</f>
        <v/>
      </c>
      <c r="N509" s="127" t="str">
        <f t="shared" ref="N509" si="557">IF(N506="","",IFERROR(N508/60,0))</f>
        <v/>
      </c>
      <c r="O509" s="127" t="str">
        <f t="shared" ref="O509" si="558">IF(O506="","",IFERROR(O508/60,0))</f>
        <v/>
      </c>
      <c r="P509" s="127" t="str">
        <f t="shared" ref="P509" si="559">IF(P506="","",IFERROR(P508/60,0))</f>
        <v/>
      </c>
      <c r="Q509" s="127" t="str">
        <f t="shared" ref="Q509" si="560">IF(Q506="","",IFERROR(Q508/60,0))</f>
        <v/>
      </c>
      <c r="R509" s="127" t="str">
        <f t="shared" ref="R509" si="561">IF(R506="","",IFERROR(R508/60,0))</f>
        <v/>
      </c>
      <c r="S509" s="127" t="str">
        <f t="shared" ref="S509" si="562">IF(S506="","",IFERROR(S508/60,0))</f>
        <v/>
      </c>
      <c r="T509" s="127" t="str">
        <f t="shared" ref="T509" si="563">IF(T506="","",IFERROR(T508/60,0))</f>
        <v/>
      </c>
      <c r="U509" s="127" t="str">
        <f t="shared" ref="U509" si="564">IF(U506="","",IFERROR(U508/60,0))</f>
        <v/>
      </c>
      <c r="V509" s="127" t="str">
        <f t="shared" ref="V509" si="565">IF(V506="","",IFERROR(V508/60,0))</f>
        <v/>
      </c>
      <c r="W509" s="127" t="str">
        <f t="shared" ref="W509" si="566">IF(W506="","",IFERROR(W508/60,0))</f>
        <v/>
      </c>
      <c r="X509" s="127" t="str">
        <f t="shared" ref="X509" si="567">IF(X506="","",IFERROR(X508/60,0))</f>
        <v/>
      </c>
      <c r="Y509" s="127" t="str">
        <f t="shared" ref="Y509" si="568">IF(Y506="","",IFERROR(Y508/60,0))</f>
        <v/>
      </c>
      <c r="Z509" s="127" t="str">
        <f t="shared" ref="Z509" si="569">IF(Z506="","",IFERROR(Z508/60,0))</f>
        <v/>
      </c>
      <c r="AA509" s="127" t="str">
        <f t="shared" ref="AA509" si="570">IF(AA506="","",IFERROR(AA508/60,0))</f>
        <v/>
      </c>
      <c r="AB509" s="127" t="str">
        <f t="shared" ref="AB509" si="571">IF(AB506="","",IFERROR(AB508/60,0))</f>
        <v/>
      </c>
      <c r="AC509" s="127" t="str">
        <f t="shared" ref="AC509" si="572">IF(AC506="","",IFERROR(AC508/60,0))</f>
        <v/>
      </c>
      <c r="AD509" s="127" t="str">
        <f t="shared" ref="AD509" si="573">IF(AD506="","",IFERROR(AD508/60,0))</f>
        <v/>
      </c>
      <c r="AE509" s="127" t="str">
        <f t="shared" ref="AE509" si="574">IF(AE506="","",IFERROR(AE508/60,0))</f>
        <v/>
      </c>
      <c r="AF509" s="127" t="str">
        <f t="shared" ref="AF509" si="575">IF(AF506="","",IFERROR(AF508/60,0))</f>
        <v/>
      </c>
      <c r="AG509" s="127" t="str">
        <f t="shared" ref="AG509" si="576">IF(AG506="","",IFERROR(AG508/60,0))</f>
        <v/>
      </c>
      <c r="AH509" s="127" t="str">
        <f t="shared" ref="AH509" si="577">IF(AH506="","",IFERROR(AH508/60,0))</f>
        <v/>
      </c>
      <c r="AI509" s="127" t="str">
        <f t="shared" ref="AI509" si="578">IF(AI506="","",IFERROR(AI508/60,0))</f>
        <v/>
      </c>
      <c r="AJ509" s="127" t="str">
        <f t="shared" ref="AJ509" si="579">IF(AJ506="","",IFERROR(AJ508/60,0))</f>
        <v/>
      </c>
      <c r="AK509" s="125"/>
    </row>
    <row r="510" spans="2:39">
      <c r="AK510" s="125"/>
    </row>
    <row r="511" spans="2:39">
      <c r="AJ511" s="157"/>
    </row>
    <row r="512" spans="2:39" ht="26.25">
      <c r="B512" s="12" t="s">
        <v>120</v>
      </c>
    </row>
    <row r="513" spans="2:46" ht="3.95" customHeight="1">
      <c r="G513" s="125"/>
      <c r="H513" s="125"/>
      <c r="I513" s="125"/>
      <c r="J513" s="125"/>
      <c r="K513" s="125"/>
      <c r="L513" s="125"/>
      <c r="M513" s="125"/>
      <c r="N513" s="125"/>
      <c r="O513" s="125"/>
      <c r="P513" s="125"/>
      <c r="Q513" s="125"/>
      <c r="R513" s="125"/>
      <c r="S513" s="125"/>
      <c r="T513" s="125"/>
      <c r="U513" s="125"/>
      <c r="V513" s="125"/>
      <c r="W513" s="125"/>
      <c r="X513" s="125"/>
      <c r="Y513" s="125"/>
      <c r="Z513" s="125"/>
      <c r="AA513" s="125"/>
      <c r="AB513" s="125"/>
      <c r="AC513" s="125"/>
      <c r="AD513" s="125"/>
      <c r="AE513" s="125"/>
      <c r="AF513" s="125"/>
      <c r="AG513" s="125"/>
      <c r="AH513" s="125"/>
      <c r="AI513" s="125"/>
      <c r="AJ513" s="125"/>
      <c r="AK513" s="125"/>
      <c r="AM513" s="125"/>
    </row>
    <row r="514" spans="2:46" customFormat="1" outlineLevel="1">
      <c r="B514" s="278" t="s">
        <v>195</v>
      </c>
      <c r="C514" s="278"/>
      <c r="E514" s="155">
        <f>$E$8</f>
        <v>16</v>
      </c>
      <c r="G514" s="124"/>
      <c r="I514" s="171"/>
      <c r="J514" s="163"/>
      <c r="K514" s="163"/>
      <c r="L514" s="163"/>
      <c r="M514" s="163"/>
      <c r="N514" s="163"/>
      <c r="O514" s="163"/>
      <c r="P514" s="163"/>
      <c r="Q514" s="163"/>
      <c r="R514" s="163"/>
      <c r="S514" s="163"/>
      <c r="T514" s="163"/>
      <c r="U514" s="163"/>
      <c r="AQ514" s="20"/>
      <c r="AR514" s="29" t="s">
        <v>9</v>
      </c>
      <c r="AS514" s="21"/>
      <c r="AT514" s="21"/>
    </row>
    <row r="515" spans="2:46" ht="3.95" customHeight="1" outlineLevel="1">
      <c r="E515" s="125"/>
      <c r="H515" s="125"/>
      <c r="I515" s="125"/>
      <c r="J515" s="125"/>
      <c r="K515" s="125"/>
      <c r="L515" s="125"/>
      <c r="M515" s="125"/>
      <c r="N515" s="125"/>
      <c r="O515" s="125"/>
      <c r="P515" s="125"/>
      <c r="Q515" s="125"/>
      <c r="R515" s="125"/>
      <c r="S515" s="125"/>
      <c r="T515" s="125"/>
      <c r="U515" s="125"/>
      <c r="V515" s="125"/>
      <c r="W515" s="125"/>
      <c r="X515" s="125"/>
      <c r="Y515" s="125"/>
      <c r="Z515" s="125"/>
      <c r="AA515" s="125"/>
      <c r="AB515" s="125"/>
      <c r="AC515" s="125"/>
      <c r="AD515" s="125"/>
      <c r="AE515" s="125"/>
      <c r="AF515" s="125"/>
      <c r="AG515" s="125"/>
      <c r="AH515" s="125"/>
      <c r="AI515" s="125"/>
      <c r="AJ515" s="125"/>
      <c r="AK515" s="125"/>
      <c r="AM515" s="125"/>
    </row>
    <row r="516" spans="2:46" customFormat="1" outlineLevel="1">
      <c r="B516" s="278" t="s">
        <v>226</v>
      </c>
      <c r="C516" s="278"/>
      <c r="E516" s="155">
        <f>$E$10</f>
        <v>1</v>
      </c>
      <c r="G516" s="124"/>
      <c r="I516" s="171"/>
      <c r="J516" s="163"/>
      <c r="K516" s="163"/>
      <c r="L516" s="163"/>
      <c r="M516" s="163"/>
      <c r="N516" s="163"/>
      <c r="O516" s="163"/>
      <c r="P516" s="163"/>
      <c r="Q516" s="163"/>
      <c r="R516" s="163"/>
      <c r="S516" s="163"/>
      <c r="T516" s="163"/>
      <c r="U516" s="163"/>
      <c r="AQ516" s="20"/>
      <c r="AR516" s="29" t="s">
        <v>9</v>
      </c>
      <c r="AS516" s="21"/>
      <c r="AT516" s="21"/>
    </row>
    <row r="517" spans="2:46" ht="3.95" customHeight="1" outlineLevel="1">
      <c r="E517" s="125"/>
      <c r="H517" s="125"/>
      <c r="I517" s="125"/>
      <c r="J517" s="125"/>
      <c r="K517" s="125"/>
      <c r="L517" s="125"/>
      <c r="M517" s="125"/>
      <c r="N517" s="125"/>
      <c r="O517" s="125"/>
      <c r="P517" s="125"/>
      <c r="Q517" s="125"/>
      <c r="R517" s="125"/>
      <c r="S517" s="125"/>
      <c r="T517" s="125"/>
      <c r="U517" s="125"/>
      <c r="V517" s="125"/>
      <c r="W517" s="125"/>
      <c r="X517" s="125"/>
      <c r="Y517" s="125"/>
      <c r="Z517" s="125"/>
      <c r="AA517" s="125"/>
      <c r="AB517" s="125"/>
      <c r="AC517" s="125"/>
      <c r="AD517" s="125"/>
      <c r="AE517" s="125"/>
      <c r="AF517" s="125"/>
      <c r="AG517" s="125"/>
      <c r="AH517" s="125"/>
      <c r="AI517" s="125"/>
      <c r="AJ517" s="125"/>
      <c r="AK517" s="125"/>
      <c r="AM517" s="125"/>
    </row>
    <row r="518" spans="2:46" outlineLevel="1">
      <c r="B518" s="279" t="s">
        <v>123</v>
      </c>
      <c r="C518" s="280"/>
      <c r="E518" s="155"/>
      <c r="H518" s="125"/>
      <c r="I518" s="171"/>
      <c r="J518" s="172"/>
      <c r="K518" s="172"/>
      <c r="L518" s="172"/>
      <c r="M518" s="172"/>
      <c r="N518" s="172"/>
      <c r="O518" s="172"/>
      <c r="P518" s="125"/>
      <c r="Q518" s="125"/>
      <c r="R518" s="125"/>
      <c r="S518" s="125"/>
      <c r="T518" s="125"/>
      <c r="U518" s="125"/>
      <c r="V518" s="125"/>
      <c r="W518" s="125"/>
      <c r="X518" s="125"/>
      <c r="Y518" s="125"/>
      <c r="Z518" s="125"/>
      <c r="AA518" s="125"/>
      <c r="AB518" s="125"/>
      <c r="AC518" s="125"/>
      <c r="AD518" s="125"/>
      <c r="AE518" s="125"/>
      <c r="AF518" s="125"/>
      <c r="AG518" s="125"/>
      <c r="AH518" s="125"/>
      <c r="AI518" s="125"/>
      <c r="AJ518" s="125"/>
      <c r="AK518" s="125"/>
      <c r="AM518" s="125"/>
    </row>
    <row r="519" spans="2:46" ht="3.95" customHeight="1" outlineLevel="1">
      <c r="B519" s="177"/>
      <c r="C519" s="177"/>
      <c r="G519" s="125"/>
      <c r="H519" s="125"/>
      <c r="I519" s="125"/>
      <c r="J519" s="125"/>
      <c r="K519" s="125"/>
      <c r="L519" s="125"/>
      <c r="M519" s="125"/>
      <c r="N519" s="125"/>
      <c r="O519" s="125"/>
      <c r="P519" s="125"/>
      <c r="Q519" s="125"/>
      <c r="R519" s="125"/>
      <c r="S519" s="125"/>
      <c r="T519" s="125"/>
      <c r="U519" s="125"/>
      <c r="V519" s="125"/>
      <c r="W519" s="125"/>
      <c r="X519" s="125"/>
      <c r="Y519" s="125"/>
      <c r="Z519" s="125"/>
      <c r="AA519" s="125"/>
      <c r="AB519" s="125"/>
      <c r="AC519" s="125"/>
      <c r="AD519" s="125"/>
      <c r="AE519" s="125"/>
      <c r="AF519" s="125"/>
      <c r="AG519" s="125"/>
      <c r="AH519" s="125"/>
      <c r="AI519" s="125"/>
      <c r="AJ519" s="125"/>
      <c r="AK519" s="125"/>
      <c r="AM519" s="125"/>
    </row>
    <row r="520" spans="2:46" ht="55.5" customHeight="1" outlineLevel="1">
      <c r="B520" s="275" t="s">
        <v>72</v>
      </c>
      <c r="C520" s="181" t="s">
        <v>319</v>
      </c>
      <c r="G520" s="128"/>
      <c r="H520" s="128"/>
      <c r="I520" s="128"/>
      <c r="J520" s="128"/>
      <c r="K520" s="128"/>
      <c r="L520" s="128"/>
      <c r="M520" s="128"/>
      <c r="N520" s="128"/>
      <c r="O520" s="128"/>
      <c r="P520" s="128"/>
      <c r="Q520" s="128"/>
      <c r="R520" s="128"/>
      <c r="S520" s="128"/>
      <c r="T520" s="128"/>
      <c r="U520" s="128"/>
      <c r="V520" s="128"/>
      <c r="W520" s="128"/>
      <c r="X520" s="128"/>
      <c r="Y520" s="128"/>
      <c r="Z520" s="128"/>
      <c r="AA520" s="128"/>
      <c r="AB520" s="128"/>
      <c r="AC520" s="128"/>
      <c r="AD520" s="128"/>
      <c r="AE520" s="128"/>
      <c r="AF520" s="128"/>
      <c r="AG520" s="128"/>
      <c r="AH520" s="128"/>
      <c r="AI520" s="128"/>
      <c r="AJ520" s="128"/>
      <c r="AK520" s="128"/>
      <c r="AM520" s="125"/>
    </row>
    <row r="521" spans="2:46" ht="53.1" customHeight="1" outlineLevel="1">
      <c r="B521" s="276"/>
      <c r="C521" s="180" t="s">
        <v>320</v>
      </c>
      <c r="G521" s="128"/>
      <c r="H521" s="128"/>
      <c r="I521" s="128"/>
      <c r="J521" s="128"/>
      <c r="K521" s="128"/>
      <c r="L521" s="128"/>
      <c r="M521" s="128"/>
      <c r="N521" s="128"/>
      <c r="O521" s="128"/>
      <c r="P521" s="128"/>
      <c r="Q521" s="128"/>
      <c r="R521" s="128"/>
      <c r="S521" s="128"/>
      <c r="T521" s="128"/>
      <c r="U521" s="128"/>
      <c r="V521" s="128"/>
      <c r="W521" s="128"/>
      <c r="X521" s="128"/>
      <c r="Y521" s="128"/>
      <c r="Z521" s="128"/>
      <c r="AA521" s="128"/>
      <c r="AB521" s="128"/>
      <c r="AC521" s="128"/>
      <c r="AD521" s="128"/>
      <c r="AE521" s="128"/>
      <c r="AF521" s="128"/>
      <c r="AG521" s="128"/>
      <c r="AH521" s="128"/>
      <c r="AI521" s="128"/>
      <c r="AJ521" s="128"/>
      <c r="AK521" s="128"/>
      <c r="AM521" s="238">
        <f>ROUND(IFERROR(AVERAGE(G521:AK521),0),2)</f>
        <v>0</v>
      </c>
    </row>
    <row r="522" spans="2:46" ht="55.5" customHeight="1" outlineLevel="1">
      <c r="B522" s="276"/>
      <c r="C522" s="180" t="s">
        <v>321</v>
      </c>
      <c r="G522" s="128"/>
      <c r="H522" s="128"/>
      <c r="I522" s="128"/>
      <c r="J522" s="128"/>
      <c r="K522" s="128"/>
      <c r="L522" s="128"/>
      <c r="M522" s="128"/>
      <c r="N522" s="128"/>
      <c r="O522" s="128"/>
      <c r="P522" s="128"/>
      <c r="Q522" s="128"/>
      <c r="R522" s="128"/>
      <c r="S522" s="128"/>
      <c r="T522" s="128"/>
      <c r="U522" s="128"/>
      <c r="V522" s="128"/>
      <c r="W522" s="128"/>
      <c r="X522" s="128"/>
      <c r="Y522" s="128"/>
      <c r="Z522" s="128"/>
      <c r="AA522" s="128"/>
      <c r="AB522" s="128"/>
      <c r="AC522" s="128"/>
      <c r="AD522" s="128"/>
      <c r="AE522" s="128"/>
      <c r="AF522" s="128"/>
      <c r="AG522" s="128"/>
      <c r="AH522" s="128"/>
      <c r="AI522" s="128"/>
      <c r="AJ522" s="128"/>
      <c r="AK522" s="128"/>
      <c r="AM522" s="238">
        <f>ROUND(IFERROR(AVERAGE(G522:AK522),0),2)</f>
        <v>0</v>
      </c>
    </row>
    <row r="523" spans="2:46" ht="3.95" customHeight="1" outlineLevel="1">
      <c r="B523" s="276"/>
      <c r="G523" s="125"/>
      <c r="H523" s="125"/>
      <c r="I523" s="125"/>
      <c r="J523" s="125"/>
      <c r="K523" s="125"/>
      <c r="L523" s="125"/>
      <c r="M523" s="125"/>
      <c r="N523" s="125"/>
      <c r="O523" s="125"/>
      <c r="P523" s="125"/>
      <c r="Q523" s="125"/>
      <c r="R523" s="125"/>
      <c r="S523" s="125"/>
      <c r="T523" s="125"/>
      <c r="U523" s="125"/>
      <c r="V523" s="125"/>
      <c r="W523" s="125"/>
      <c r="X523" s="125"/>
      <c r="Y523" s="125"/>
      <c r="Z523" s="125"/>
      <c r="AA523" s="125"/>
      <c r="AB523" s="125"/>
      <c r="AC523" s="125"/>
      <c r="AD523" s="125"/>
      <c r="AE523" s="125"/>
      <c r="AF523" s="125"/>
      <c r="AG523" s="125"/>
      <c r="AH523" s="125"/>
      <c r="AI523" s="125"/>
      <c r="AJ523" s="125"/>
      <c r="AK523" s="125"/>
      <c r="AM523" s="125"/>
    </row>
    <row r="524" spans="2:46" ht="51" outlineLevel="1">
      <c r="B524" s="276"/>
      <c r="C524" s="180" t="s">
        <v>322</v>
      </c>
    </row>
    <row r="525" spans="2:46" outlineLevel="1">
      <c r="B525" s="276"/>
      <c r="C525" s="182" t="s">
        <v>189</v>
      </c>
      <c r="G525" s="129"/>
      <c r="H525" s="129"/>
      <c r="I525" s="129"/>
      <c r="J525" s="129"/>
      <c r="K525" s="129"/>
      <c r="L525" s="129"/>
      <c r="M525" s="129"/>
      <c r="N525" s="129"/>
      <c r="O525" s="129"/>
      <c r="P525" s="129"/>
      <c r="Q525" s="129"/>
      <c r="R525" s="129"/>
      <c r="S525" s="129"/>
      <c r="T525" s="129"/>
      <c r="U525" s="129"/>
      <c r="V525" s="129"/>
      <c r="W525" s="129"/>
      <c r="X525" s="129"/>
      <c r="Y525" s="129"/>
      <c r="Z525" s="129"/>
      <c r="AA525" s="129"/>
      <c r="AB525" s="129"/>
      <c r="AC525" s="129"/>
      <c r="AD525" s="129"/>
      <c r="AE525" s="129"/>
      <c r="AF525" s="129"/>
      <c r="AG525" s="129"/>
      <c r="AH525" s="129"/>
      <c r="AI525" s="129"/>
      <c r="AJ525" s="129"/>
      <c r="AK525" s="129"/>
    </row>
    <row r="526" spans="2:46" outlineLevel="1">
      <c r="B526" s="276"/>
      <c r="C526" s="179" t="s">
        <v>73</v>
      </c>
      <c r="G526" s="129"/>
      <c r="H526" s="129"/>
      <c r="I526" s="129"/>
      <c r="J526" s="129"/>
      <c r="K526" s="129"/>
      <c r="L526" s="129"/>
      <c r="M526" s="129"/>
      <c r="N526" s="129"/>
      <c r="O526" s="129"/>
      <c r="P526" s="129"/>
      <c r="Q526" s="129"/>
      <c r="R526" s="129"/>
      <c r="S526" s="129"/>
      <c r="T526" s="129"/>
      <c r="U526" s="129"/>
      <c r="V526" s="129"/>
      <c r="W526" s="129"/>
      <c r="X526" s="129"/>
      <c r="Y526" s="129"/>
      <c r="Z526" s="129"/>
      <c r="AA526" s="129"/>
      <c r="AB526" s="129"/>
      <c r="AC526" s="129"/>
      <c r="AD526" s="129"/>
      <c r="AE526" s="129"/>
      <c r="AF526" s="129"/>
      <c r="AG526" s="129"/>
      <c r="AH526" s="129"/>
      <c r="AI526" s="129"/>
      <c r="AJ526" s="129"/>
      <c r="AK526" s="129"/>
    </row>
    <row r="527" spans="2:46" outlineLevel="1">
      <c r="B527" s="276"/>
      <c r="C527" s="179" t="s">
        <v>74</v>
      </c>
      <c r="G527" s="129"/>
      <c r="H527" s="129"/>
      <c r="I527" s="129"/>
      <c r="J527" s="129"/>
      <c r="K527" s="129"/>
      <c r="L527" s="129"/>
      <c r="M527" s="129"/>
      <c r="N527" s="129"/>
      <c r="O527" s="129"/>
      <c r="P527" s="129"/>
      <c r="Q527" s="129"/>
      <c r="R527" s="129"/>
      <c r="S527" s="129"/>
      <c r="T527" s="129"/>
      <c r="U527" s="129"/>
      <c r="V527" s="129"/>
      <c r="W527" s="129"/>
      <c r="X527" s="129"/>
      <c r="Y527" s="129"/>
      <c r="Z527" s="129"/>
      <c r="AA527" s="129"/>
      <c r="AB527" s="129"/>
      <c r="AC527" s="129"/>
      <c r="AD527" s="129"/>
      <c r="AE527" s="129"/>
      <c r="AF527" s="129"/>
      <c r="AG527" s="129"/>
      <c r="AH527" s="129"/>
      <c r="AI527" s="129"/>
      <c r="AJ527" s="129"/>
      <c r="AK527" s="129"/>
    </row>
    <row r="528" spans="2:46" outlineLevel="1">
      <c r="B528" s="276"/>
      <c r="C528" s="179" t="s">
        <v>75</v>
      </c>
      <c r="G528" s="129"/>
      <c r="H528" s="129"/>
      <c r="I528" s="129"/>
      <c r="J528" s="129"/>
      <c r="K528" s="129"/>
      <c r="L528" s="129"/>
      <c r="M528" s="129"/>
      <c r="N528" s="129"/>
      <c r="O528" s="129"/>
      <c r="P528" s="129"/>
      <c r="Q528" s="129"/>
      <c r="R528" s="129"/>
      <c r="S528" s="129"/>
      <c r="T528" s="129"/>
      <c r="U528" s="129"/>
      <c r="V528" s="129"/>
      <c r="W528" s="129"/>
      <c r="X528" s="129"/>
      <c r="Y528" s="129"/>
      <c r="Z528" s="129"/>
      <c r="AA528" s="129"/>
      <c r="AB528" s="129"/>
      <c r="AC528" s="129"/>
      <c r="AD528" s="129"/>
      <c r="AE528" s="129"/>
      <c r="AF528" s="129"/>
      <c r="AG528" s="129"/>
      <c r="AH528" s="129"/>
      <c r="AI528" s="129"/>
      <c r="AJ528" s="129"/>
      <c r="AK528" s="129"/>
    </row>
    <row r="529" spans="2:37" ht="3.95" customHeight="1" outlineLevel="1">
      <c r="B529" s="276"/>
      <c r="G529" s="125"/>
      <c r="H529" s="125"/>
      <c r="I529" s="125"/>
      <c r="J529" s="125"/>
      <c r="K529" s="125"/>
      <c r="L529" s="125"/>
      <c r="M529" s="125"/>
      <c r="N529" s="125"/>
      <c r="O529" s="125"/>
      <c r="P529" s="125"/>
      <c r="Q529" s="125"/>
      <c r="R529" s="125"/>
      <c r="S529" s="125"/>
      <c r="T529" s="125"/>
      <c r="U529" s="125"/>
      <c r="V529" s="125"/>
      <c r="W529" s="125"/>
      <c r="X529" s="125"/>
      <c r="Y529" s="125"/>
      <c r="Z529" s="125"/>
      <c r="AA529" s="125"/>
      <c r="AB529" s="125"/>
      <c r="AC529" s="125"/>
      <c r="AD529" s="125"/>
      <c r="AE529" s="125"/>
      <c r="AF529" s="125"/>
      <c r="AG529" s="125"/>
      <c r="AH529" s="125"/>
      <c r="AI529" s="125"/>
      <c r="AJ529" s="125"/>
      <c r="AK529" s="125"/>
    </row>
    <row r="530" spans="2:37" outlineLevel="1">
      <c r="B530" s="276"/>
      <c r="C530" s="179" t="s">
        <v>76</v>
      </c>
      <c r="G530" s="129"/>
      <c r="H530" s="129"/>
      <c r="I530" s="129"/>
      <c r="J530" s="129"/>
      <c r="K530" s="129"/>
      <c r="L530" s="129"/>
      <c r="M530" s="129"/>
      <c r="N530" s="129"/>
      <c r="O530" s="129"/>
      <c r="P530" s="129"/>
      <c r="Q530" s="129"/>
      <c r="R530" s="129"/>
      <c r="S530" s="129"/>
      <c r="T530" s="129"/>
      <c r="U530" s="129"/>
      <c r="V530" s="129"/>
      <c r="W530" s="129"/>
      <c r="X530" s="129"/>
      <c r="Y530" s="129"/>
      <c r="Z530" s="129"/>
      <c r="AA530" s="129"/>
      <c r="AB530" s="129"/>
      <c r="AC530" s="129"/>
      <c r="AD530" s="129"/>
      <c r="AE530" s="129"/>
      <c r="AF530" s="129"/>
      <c r="AG530" s="129"/>
      <c r="AH530" s="129"/>
      <c r="AI530" s="129"/>
      <c r="AJ530" s="129"/>
      <c r="AK530" s="129"/>
    </row>
    <row r="531" spans="2:37" outlineLevel="1">
      <c r="B531" s="276"/>
      <c r="C531" s="179" t="s">
        <v>77</v>
      </c>
      <c r="G531" s="129"/>
      <c r="H531" s="129"/>
      <c r="I531" s="129"/>
      <c r="J531" s="129"/>
      <c r="K531" s="129"/>
      <c r="L531" s="129"/>
      <c r="M531" s="129"/>
      <c r="N531" s="129"/>
      <c r="O531" s="129"/>
      <c r="P531" s="129"/>
      <c r="Q531" s="129"/>
      <c r="R531" s="129"/>
      <c r="S531" s="129"/>
      <c r="T531" s="129"/>
      <c r="U531" s="129"/>
      <c r="V531" s="129"/>
      <c r="W531" s="129"/>
      <c r="X531" s="129"/>
      <c r="Y531" s="129"/>
      <c r="Z531" s="129"/>
      <c r="AA531" s="129"/>
      <c r="AB531" s="129"/>
      <c r="AC531" s="129"/>
      <c r="AD531" s="129"/>
      <c r="AE531" s="129"/>
      <c r="AF531" s="129"/>
      <c r="AG531" s="129"/>
      <c r="AH531" s="129"/>
      <c r="AI531" s="129"/>
      <c r="AJ531" s="129"/>
      <c r="AK531" s="129"/>
    </row>
    <row r="532" spans="2:37" outlineLevel="1">
      <c r="B532" s="276"/>
      <c r="C532" s="179" t="s">
        <v>78</v>
      </c>
      <c r="G532" s="129"/>
      <c r="H532" s="129"/>
      <c r="I532" s="129"/>
      <c r="J532" s="129"/>
      <c r="K532" s="129"/>
      <c r="L532" s="129"/>
      <c r="M532" s="129"/>
      <c r="N532" s="129"/>
      <c r="O532" s="129"/>
      <c r="P532" s="129"/>
      <c r="Q532" s="129"/>
      <c r="R532" s="129"/>
      <c r="S532" s="129"/>
      <c r="T532" s="129"/>
      <c r="U532" s="129"/>
      <c r="V532" s="129"/>
      <c r="W532" s="129"/>
      <c r="X532" s="129"/>
      <c r="Y532" s="129"/>
      <c r="Z532" s="129"/>
      <c r="AA532" s="129"/>
      <c r="AB532" s="129"/>
      <c r="AC532" s="129"/>
      <c r="AD532" s="129"/>
      <c r="AE532" s="129"/>
      <c r="AF532" s="129"/>
      <c r="AG532" s="129"/>
      <c r="AH532" s="129"/>
      <c r="AI532" s="129"/>
      <c r="AJ532" s="129"/>
      <c r="AK532" s="129"/>
    </row>
    <row r="533" spans="2:37" outlineLevel="1">
      <c r="B533" s="276"/>
      <c r="C533" s="179" t="s">
        <v>79</v>
      </c>
      <c r="G533" s="129"/>
      <c r="H533" s="129"/>
      <c r="I533" s="129"/>
      <c r="J533" s="129"/>
      <c r="K533" s="129"/>
      <c r="L533" s="129"/>
      <c r="M533" s="129"/>
      <c r="N533" s="129"/>
      <c r="O533" s="129"/>
      <c r="P533" s="129"/>
      <c r="Q533" s="129"/>
      <c r="R533" s="129"/>
      <c r="S533" s="129"/>
      <c r="T533" s="129"/>
      <c r="U533" s="129"/>
      <c r="V533" s="129"/>
      <c r="W533" s="129"/>
      <c r="X533" s="129"/>
      <c r="Y533" s="129"/>
      <c r="Z533" s="129"/>
      <c r="AA533" s="129"/>
      <c r="AB533" s="129"/>
      <c r="AC533" s="129"/>
      <c r="AD533" s="129"/>
      <c r="AE533" s="129"/>
      <c r="AF533" s="129"/>
      <c r="AG533" s="129"/>
      <c r="AH533" s="129"/>
      <c r="AI533" s="129"/>
      <c r="AJ533" s="129"/>
      <c r="AK533" s="129"/>
    </row>
    <row r="534" spans="2:37" ht="3.95" customHeight="1" outlineLevel="1">
      <c r="B534" s="276"/>
      <c r="G534" s="125"/>
      <c r="H534" s="125"/>
      <c r="I534" s="125"/>
      <c r="J534" s="125"/>
      <c r="K534" s="125"/>
      <c r="L534" s="125"/>
      <c r="M534" s="125"/>
      <c r="N534" s="125"/>
      <c r="O534" s="125"/>
      <c r="P534" s="125"/>
      <c r="Q534" s="125"/>
      <c r="R534" s="125"/>
      <c r="S534" s="125"/>
      <c r="T534" s="125"/>
      <c r="U534" s="125"/>
      <c r="V534" s="125"/>
      <c r="W534" s="125"/>
      <c r="X534" s="125"/>
      <c r="Y534" s="125"/>
      <c r="Z534" s="125"/>
      <c r="AA534" s="125"/>
      <c r="AB534" s="125"/>
      <c r="AC534" s="125"/>
      <c r="AD534" s="125"/>
      <c r="AE534" s="125"/>
      <c r="AF534" s="125"/>
      <c r="AG534" s="125"/>
      <c r="AH534" s="125"/>
      <c r="AI534" s="125"/>
      <c r="AJ534" s="125"/>
      <c r="AK534" s="125"/>
    </row>
    <row r="535" spans="2:37" outlineLevel="1">
      <c r="B535" s="276"/>
      <c r="C535" s="179" t="s">
        <v>80</v>
      </c>
      <c r="G535" s="129"/>
      <c r="H535" s="129"/>
      <c r="I535" s="129"/>
      <c r="J535" s="129"/>
      <c r="K535" s="129"/>
      <c r="L535" s="129"/>
      <c r="M535" s="129"/>
      <c r="N535" s="129"/>
      <c r="O535" s="129"/>
      <c r="P535" s="129"/>
      <c r="Q535" s="129"/>
      <c r="R535" s="129"/>
      <c r="S535" s="129"/>
      <c r="T535" s="129"/>
      <c r="U535" s="129"/>
      <c r="V535" s="129"/>
      <c r="W535" s="129"/>
      <c r="X535" s="129"/>
      <c r="Y535" s="129"/>
      <c r="Z535" s="129"/>
      <c r="AA535" s="129"/>
      <c r="AB535" s="129"/>
      <c r="AC535" s="129"/>
      <c r="AD535" s="129"/>
      <c r="AE535" s="129"/>
      <c r="AF535" s="129"/>
      <c r="AG535" s="129"/>
      <c r="AH535" s="129"/>
      <c r="AI535" s="129"/>
      <c r="AJ535" s="129"/>
      <c r="AK535" s="129"/>
    </row>
    <row r="536" spans="2:37" outlineLevel="1">
      <c r="B536" s="276"/>
      <c r="C536" s="179" t="s">
        <v>81</v>
      </c>
      <c r="G536" s="129"/>
      <c r="H536" s="129"/>
      <c r="I536" s="129"/>
      <c r="J536" s="129"/>
      <c r="K536" s="129"/>
      <c r="L536" s="129"/>
      <c r="M536" s="129"/>
      <c r="N536" s="129"/>
      <c r="O536" s="129"/>
      <c r="P536" s="129"/>
      <c r="Q536" s="129"/>
      <c r="R536" s="129"/>
      <c r="S536" s="129"/>
      <c r="T536" s="129"/>
      <c r="U536" s="129"/>
      <c r="V536" s="129"/>
      <c r="W536" s="129"/>
      <c r="X536" s="129"/>
      <c r="Y536" s="129"/>
      <c r="Z536" s="129"/>
      <c r="AA536" s="129"/>
      <c r="AB536" s="129"/>
      <c r="AC536" s="129"/>
      <c r="AD536" s="129"/>
      <c r="AE536" s="129"/>
      <c r="AF536" s="129"/>
      <c r="AG536" s="129"/>
      <c r="AH536" s="129"/>
      <c r="AI536" s="129"/>
      <c r="AJ536" s="129"/>
      <c r="AK536" s="129"/>
    </row>
    <row r="537" spans="2:37" outlineLevel="1">
      <c r="B537" s="276"/>
      <c r="C537" s="179" t="s">
        <v>82</v>
      </c>
      <c r="G537" s="129"/>
      <c r="H537" s="129"/>
      <c r="I537" s="129"/>
      <c r="J537" s="129"/>
      <c r="K537" s="129"/>
      <c r="L537" s="129"/>
      <c r="M537" s="129"/>
      <c r="N537" s="129"/>
      <c r="O537" s="129"/>
      <c r="P537" s="129"/>
      <c r="Q537" s="129"/>
      <c r="R537" s="129"/>
      <c r="S537" s="129"/>
      <c r="T537" s="129"/>
      <c r="U537" s="129"/>
      <c r="V537" s="129"/>
      <c r="W537" s="129"/>
      <c r="X537" s="129"/>
      <c r="Y537" s="129"/>
      <c r="Z537" s="129"/>
      <c r="AA537" s="129"/>
      <c r="AB537" s="129"/>
      <c r="AC537" s="129"/>
      <c r="AD537" s="129"/>
      <c r="AE537" s="129"/>
      <c r="AF537" s="129"/>
      <c r="AG537" s="129"/>
      <c r="AH537" s="129"/>
      <c r="AI537" s="129"/>
      <c r="AJ537" s="129"/>
      <c r="AK537" s="129"/>
    </row>
    <row r="538" spans="2:37" outlineLevel="1">
      <c r="B538" s="276"/>
      <c r="C538" s="179" t="s">
        <v>83</v>
      </c>
      <c r="G538" s="129"/>
      <c r="H538" s="129"/>
      <c r="I538" s="129"/>
      <c r="J538" s="129"/>
      <c r="K538" s="129"/>
      <c r="L538" s="129"/>
      <c r="M538" s="129"/>
      <c r="N538" s="129"/>
      <c r="O538" s="129"/>
      <c r="P538" s="129"/>
      <c r="Q538" s="129"/>
      <c r="R538" s="129"/>
      <c r="S538" s="129"/>
      <c r="T538" s="129"/>
      <c r="U538" s="129"/>
      <c r="V538" s="129"/>
      <c r="W538" s="129"/>
      <c r="X538" s="129"/>
      <c r="Y538" s="129"/>
      <c r="Z538" s="129"/>
      <c r="AA538" s="129"/>
      <c r="AB538" s="129"/>
      <c r="AC538" s="129"/>
      <c r="AD538" s="129"/>
      <c r="AE538" s="129"/>
      <c r="AF538" s="129"/>
      <c r="AG538" s="129"/>
      <c r="AH538" s="129"/>
      <c r="AI538" s="129"/>
      <c r="AJ538" s="129"/>
      <c r="AK538" s="129"/>
    </row>
    <row r="539" spans="2:37" ht="3.95" customHeight="1" outlineLevel="1">
      <c r="B539" s="276"/>
      <c r="G539" s="125"/>
      <c r="H539" s="125"/>
      <c r="I539" s="125"/>
      <c r="J539" s="125"/>
      <c r="K539" s="125"/>
      <c r="L539" s="125"/>
      <c r="M539" s="125"/>
      <c r="N539" s="125"/>
      <c r="O539" s="125"/>
      <c r="P539" s="125"/>
      <c r="Q539" s="125"/>
      <c r="R539" s="125"/>
      <c r="S539" s="125"/>
      <c r="T539" s="125"/>
      <c r="U539" s="125"/>
      <c r="V539" s="125"/>
      <c r="W539" s="125"/>
      <c r="X539" s="125"/>
      <c r="Y539" s="125"/>
      <c r="Z539" s="125"/>
      <c r="AA539" s="125"/>
      <c r="AB539" s="125"/>
      <c r="AC539" s="125"/>
      <c r="AD539" s="125"/>
      <c r="AE539" s="125"/>
      <c r="AF539" s="125"/>
      <c r="AG539" s="125"/>
      <c r="AH539" s="125"/>
      <c r="AI539" s="125"/>
      <c r="AJ539" s="125"/>
      <c r="AK539" s="125"/>
    </row>
    <row r="540" spans="2:37" outlineLevel="1">
      <c r="B540" s="276"/>
      <c r="C540" s="179" t="s">
        <v>84</v>
      </c>
      <c r="G540" s="129"/>
      <c r="H540" s="129"/>
      <c r="I540" s="129"/>
      <c r="J540" s="129"/>
      <c r="K540" s="129"/>
      <c r="L540" s="129"/>
      <c r="M540" s="129"/>
      <c r="N540" s="129"/>
      <c r="O540" s="129"/>
      <c r="P540" s="129"/>
      <c r="Q540" s="129"/>
      <c r="R540" s="129"/>
      <c r="S540" s="129"/>
      <c r="T540" s="129"/>
      <c r="U540" s="129"/>
      <c r="V540" s="129"/>
      <c r="W540" s="129"/>
      <c r="X540" s="129"/>
      <c r="Y540" s="129"/>
      <c r="Z540" s="129"/>
      <c r="AA540" s="129"/>
      <c r="AB540" s="129"/>
      <c r="AC540" s="129"/>
      <c r="AD540" s="129"/>
      <c r="AE540" s="129"/>
      <c r="AF540" s="129"/>
      <c r="AG540" s="129"/>
      <c r="AH540" s="129"/>
      <c r="AI540" s="129"/>
      <c r="AJ540" s="129"/>
      <c r="AK540" s="129"/>
    </row>
    <row r="541" spans="2:37" outlineLevel="1">
      <c r="B541" s="276"/>
      <c r="C541" s="179" t="s">
        <v>85</v>
      </c>
      <c r="G541" s="129"/>
      <c r="H541" s="129"/>
      <c r="I541" s="129"/>
      <c r="J541" s="129"/>
      <c r="K541" s="129"/>
      <c r="L541" s="129"/>
      <c r="M541" s="129"/>
      <c r="N541" s="129"/>
      <c r="O541" s="129"/>
      <c r="P541" s="129"/>
      <c r="Q541" s="129"/>
      <c r="R541" s="129"/>
      <c r="S541" s="129"/>
      <c r="T541" s="129"/>
      <c r="U541" s="129"/>
      <c r="V541" s="129"/>
      <c r="W541" s="129"/>
      <c r="X541" s="129"/>
      <c r="Y541" s="129"/>
      <c r="Z541" s="129"/>
      <c r="AA541" s="129"/>
      <c r="AB541" s="129"/>
      <c r="AC541" s="129"/>
      <c r="AD541" s="129"/>
      <c r="AE541" s="129"/>
      <c r="AF541" s="129"/>
      <c r="AG541" s="129"/>
      <c r="AH541" s="129"/>
      <c r="AI541" s="129"/>
      <c r="AJ541" s="129"/>
      <c r="AK541" s="129"/>
    </row>
    <row r="542" spans="2:37" outlineLevel="1">
      <c r="B542" s="276"/>
      <c r="C542" s="179" t="s">
        <v>86</v>
      </c>
      <c r="G542" s="129"/>
      <c r="H542" s="129"/>
      <c r="I542" s="129"/>
      <c r="J542" s="129"/>
      <c r="K542" s="129"/>
      <c r="L542" s="129"/>
      <c r="M542" s="129"/>
      <c r="N542" s="129"/>
      <c r="O542" s="129"/>
      <c r="P542" s="129"/>
      <c r="Q542" s="129"/>
      <c r="R542" s="129"/>
      <c r="S542" s="129"/>
      <c r="T542" s="129"/>
      <c r="U542" s="129"/>
      <c r="V542" s="129"/>
      <c r="W542" s="129"/>
      <c r="X542" s="129"/>
      <c r="Y542" s="129"/>
      <c r="Z542" s="129"/>
      <c r="AA542" s="129"/>
      <c r="AB542" s="129"/>
      <c r="AC542" s="129"/>
      <c r="AD542" s="129"/>
      <c r="AE542" s="129"/>
      <c r="AF542" s="129"/>
      <c r="AG542" s="129"/>
      <c r="AH542" s="129"/>
      <c r="AI542" s="129"/>
      <c r="AJ542" s="129"/>
      <c r="AK542" s="129"/>
    </row>
    <row r="543" spans="2:37" outlineLevel="1">
      <c r="B543" s="276"/>
      <c r="C543" s="179" t="s">
        <v>87</v>
      </c>
      <c r="G543" s="129"/>
      <c r="H543" s="129"/>
      <c r="I543" s="129"/>
      <c r="J543" s="129"/>
      <c r="K543" s="129"/>
      <c r="L543" s="129"/>
      <c r="M543" s="129"/>
      <c r="N543" s="129"/>
      <c r="O543" s="129"/>
      <c r="P543" s="129"/>
      <c r="Q543" s="129"/>
      <c r="R543" s="129"/>
      <c r="S543" s="129"/>
      <c r="T543" s="129"/>
      <c r="U543" s="129"/>
      <c r="V543" s="129"/>
      <c r="W543" s="129"/>
      <c r="X543" s="129"/>
      <c r="Y543" s="129"/>
      <c r="Z543" s="129"/>
      <c r="AA543" s="129"/>
      <c r="AB543" s="129"/>
      <c r="AC543" s="129"/>
      <c r="AD543" s="129"/>
      <c r="AE543" s="129"/>
      <c r="AF543" s="129"/>
      <c r="AG543" s="129"/>
      <c r="AH543" s="129"/>
      <c r="AI543" s="129"/>
      <c r="AJ543" s="129"/>
      <c r="AK543" s="129"/>
    </row>
    <row r="544" spans="2:37" ht="3.95" customHeight="1" outlineLevel="1">
      <c r="B544" s="276"/>
      <c r="G544" s="125"/>
      <c r="H544" s="125"/>
      <c r="I544" s="125"/>
      <c r="J544" s="125"/>
      <c r="K544" s="125"/>
      <c r="L544" s="125"/>
      <c r="M544" s="125"/>
      <c r="N544" s="125"/>
      <c r="O544" s="125"/>
      <c r="P544" s="125"/>
      <c r="Q544" s="125"/>
      <c r="R544" s="125"/>
      <c r="S544" s="125"/>
      <c r="T544" s="125"/>
      <c r="U544" s="125"/>
      <c r="V544" s="125"/>
      <c r="W544" s="125"/>
      <c r="X544" s="125"/>
      <c r="Y544" s="125"/>
      <c r="Z544" s="125"/>
      <c r="AA544" s="125"/>
      <c r="AB544" s="125"/>
      <c r="AC544" s="125"/>
      <c r="AD544" s="125"/>
      <c r="AE544" s="125"/>
      <c r="AF544" s="125"/>
      <c r="AG544" s="125"/>
      <c r="AH544" s="125"/>
      <c r="AI544" s="125"/>
      <c r="AJ544" s="125"/>
      <c r="AK544" s="125"/>
    </row>
    <row r="545" spans="2:39" outlineLevel="1">
      <c r="B545" s="276"/>
      <c r="C545" s="182" t="s">
        <v>97</v>
      </c>
      <c r="G545" s="129"/>
      <c r="H545" s="129"/>
      <c r="I545" s="129"/>
      <c r="J545" s="129"/>
      <c r="K545" s="129"/>
      <c r="L545" s="129"/>
      <c r="M545" s="129"/>
      <c r="N545" s="129"/>
      <c r="O545" s="129"/>
      <c r="P545" s="129"/>
      <c r="Q545" s="129"/>
      <c r="R545" s="129"/>
      <c r="S545" s="129"/>
      <c r="T545" s="129"/>
      <c r="U545" s="129"/>
      <c r="V545" s="129"/>
      <c r="W545" s="129"/>
      <c r="X545" s="129"/>
      <c r="Y545" s="129"/>
      <c r="Z545" s="129"/>
      <c r="AA545" s="129"/>
      <c r="AB545" s="129"/>
      <c r="AC545" s="129"/>
      <c r="AD545" s="129"/>
      <c r="AE545" s="129"/>
      <c r="AF545" s="129"/>
      <c r="AG545" s="129"/>
      <c r="AH545" s="129"/>
      <c r="AI545" s="129"/>
      <c r="AJ545" s="129"/>
      <c r="AK545" s="129"/>
    </row>
    <row r="546" spans="2:39" ht="3.95" customHeight="1" outlineLevel="1">
      <c r="B546" s="276"/>
      <c r="G546" s="125"/>
      <c r="H546" s="125"/>
      <c r="I546" s="125"/>
      <c r="J546" s="125"/>
      <c r="K546" s="125"/>
      <c r="L546" s="125"/>
      <c r="M546" s="125"/>
      <c r="N546" s="125"/>
      <c r="O546" s="125"/>
      <c r="P546" s="125"/>
      <c r="Q546" s="125"/>
      <c r="R546" s="125"/>
      <c r="S546" s="125"/>
      <c r="T546" s="125"/>
      <c r="U546" s="125"/>
      <c r="V546" s="125"/>
      <c r="W546" s="125"/>
      <c r="X546" s="125"/>
      <c r="Y546" s="125"/>
      <c r="Z546" s="125"/>
      <c r="AA546" s="125"/>
      <c r="AB546" s="125"/>
      <c r="AC546" s="125"/>
      <c r="AD546" s="125"/>
      <c r="AE546" s="125"/>
      <c r="AF546" s="125"/>
      <c r="AG546" s="125"/>
      <c r="AH546" s="125"/>
      <c r="AI546" s="125"/>
      <c r="AJ546" s="125"/>
      <c r="AK546" s="125"/>
    </row>
    <row r="547" spans="2:39" ht="25.5" outlineLevel="1">
      <c r="B547" s="276"/>
      <c r="C547" s="143" t="s">
        <v>102</v>
      </c>
      <c r="G547" s="126" t="str">
        <f>IF(COUNT(G520:G545)=0,"-",SUMPRODUCT(Konfiguration!$E$6:$E$31,G520:G545))</f>
        <v>-</v>
      </c>
      <c r="H547" s="126" t="str">
        <f>IF(COUNT(H520:H545)=0,"-",SUMPRODUCT(Konfiguration!$E$6:$E$31,H520:H545))</f>
        <v>-</v>
      </c>
      <c r="I547" s="126" t="str">
        <f>IF(COUNT(I520:I545)=0,"-",SUMPRODUCT(Konfiguration!$E$6:$E$31,I520:I545))</f>
        <v>-</v>
      </c>
      <c r="J547" s="126" t="str">
        <f>IF(COUNT(J520:J545)=0,"-",SUMPRODUCT(Konfiguration!$E$6:$E$31,J520:J545))</f>
        <v>-</v>
      </c>
      <c r="K547" s="126" t="str">
        <f>IF(COUNT(K520:K545)=0,"-",SUMPRODUCT(Konfiguration!$E$6:$E$31,K520:K545))</f>
        <v>-</v>
      </c>
      <c r="L547" s="126" t="str">
        <f>IF(COUNT(L520:L545)=0,"-",SUMPRODUCT(Konfiguration!$E$6:$E$31,L520:L545))</f>
        <v>-</v>
      </c>
      <c r="M547" s="126" t="str">
        <f>IF(COUNT(M520:M545)=0,"-",SUMPRODUCT(Konfiguration!$E$6:$E$31,M520:M545))</f>
        <v>-</v>
      </c>
      <c r="N547" s="126" t="str">
        <f>IF(COUNT(N520:N545)=0,"-",SUMPRODUCT(Konfiguration!$E$6:$E$31,N520:N545))</f>
        <v>-</v>
      </c>
      <c r="O547" s="126" t="str">
        <f>IF(COUNT(O520:O545)=0,"-",SUMPRODUCT(Konfiguration!$E$6:$E$31,O520:O545))</f>
        <v>-</v>
      </c>
      <c r="P547" s="126" t="str">
        <f>IF(COUNT(P520:P545)=0,"-",SUMPRODUCT(Konfiguration!$E$6:$E$31,P520:P545))</f>
        <v>-</v>
      </c>
      <c r="Q547" s="126" t="str">
        <f>IF(COUNT(Q520:Q545)=0,"-",SUMPRODUCT(Konfiguration!$E$6:$E$31,Q520:Q545))</f>
        <v>-</v>
      </c>
      <c r="R547" s="126" t="str">
        <f>IF(COUNT(R520:R545)=0,"-",SUMPRODUCT(Konfiguration!$E$6:$E$31,R520:R545))</f>
        <v>-</v>
      </c>
      <c r="S547" s="126" t="str">
        <f>IF(COUNT(S520:S545)=0,"-",SUMPRODUCT(Konfiguration!$E$6:$E$31,S520:S545))</f>
        <v>-</v>
      </c>
      <c r="T547" s="126" t="str">
        <f>IF(COUNT(T520:T545)=0,"-",SUMPRODUCT(Konfiguration!$E$6:$E$31,T520:T545))</f>
        <v>-</v>
      </c>
      <c r="U547" s="126" t="str">
        <f>IF(COUNT(U520:U545)=0,"-",SUMPRODUCT(Konfiguration!$E$6:$E$31,U520:U545))</f>
        <v>-</v>
      </c>
      <c r="V547" s="126" t="str">
        <f>IF(COUNT(V520:V545)=0,"-",SUMPRODUCT(Konfiguration!$E$6:$E$31,V520:V545))</f>
        <v>-</v>
      </c>
      <c r="W547" s="126" t="str">
        <f>IF(COUNT(W520:W545)=0,"-",SUMPRODUCT(Konfiguration!$E$6:$E$31,W520:W545))</f>
        <v>-</v>
      </c>
      <c r="X547" s="126" t="str">
        <f>IF(COUNT(X520:X545)=0,"-",SUMPRODUCT(Konfiguration!$E$6:$E$31,X520:X545))</f>
        <v>-</v>
      </c>
      <c r="Y547" s="126" t="str">
        <f>IF(COUNT(Y520:Y545)=0,"-",SUMPRODUCT(Konfiguration!$E$6:$E$31,Y520:Y545))</f>
        <v>-</v>
      </c>
      <c r="Z547" s="126" t="str">
        <f>IF(COUNT(Z520:Z545)=0,"-",SUMPRODUCT(Konfiguration!$E$6:$E$31,Z520:Z545))</f>
        <v>-</v>
      </c>
      <c r="AA547" s="126" t="str">
        <f>IF(COUNT(AA520:AA545)=0,"-",SUMPRODUCT(Konfiguration!$E$6:$E$31,AA520:AA545))</f>
        <v>-</v>
      </c>
      <c r="AB547" s="126" t="str">
        <f>IF(COUNT(AB520:AB545)=0,"-",SUMPRODUCT(Konfiguration!$E$6:$E$31,AB520:AB545))</f>
        <v>-</v>
      </c>
      <c r="AC547" s="126" t="str">
        <f>IF(COUNT(AC520:AC545)=0,"-",SUMPRODUCT(Konfiguration!$E$6:$E$31,AC520:AC545))</f>
        <v>-</v>
      </c>
      <c r="AD547" s="126" t="str">
        <f>IF(COUNT(AD520:AD545)=0,"-",SUMPRODUCT(Konfiguration!$E$6:$E$31,AD520:AD545))</f>
        <v>-</v>
      </c>
      <c r="AE547" s="126" t="str">
        <f>IF(COUNT(AE520:AE545)=0,"-",SUMPRODUCT(Konfiguration!$E$6:$E$31,AE520:AE545))</f>
        <v>-</v>
      </c>
      <c r="AF547" s="126" t="str">
        <f>IF(COUNT(AF520:AF545)=0,"-",SUMPRODUCT(Konfiguration!$E$6:$E$31,AF520:AF545))</f>
        <v>-</v>
      </c>
      <c r="AG547" s="126" t="str">
        <f>IF(COUNT(AG520:AG545)=0,"-",SUMPRODUCT(Konfiguration!$E$6:$E$31,AG520:AG545))</f>
        <v>-</v>
      </c>
      <c r="AH547" s="126" t="str">
        <f>IF(COUNT(AH520:AH545)=0,"-",SUMPRODUCT(Konfiguration!$E$6:$E$31,AH520:AH545))</f>
        <v>-</v>
      </c>
      <c r="AI547" s="126" t="str">
        <f>IF(COUNT(AI520:AI545)=0,"-",SUMPRODUCT(Konfiguration!$E$6:$E$31,AI520:AI545))</f>
        <v>-</v>
      </c>
      <c r="AJ547" s="126" t="str">
        <f>IF(COUNT(AJ520:AJ545)=0,"-",SUMPRODUCT(Konfiguration!$E$6:$E$31,AJ520:AJ545))</f>
        <v>-</v>
      </c>
      <c r="AK547" s="126" t="str">
        <f>IF(COUNT(AK520:AK545)=0,"-",SUMPRODUCT(Konfiguration!$E$6:$E$31,AK520:AK545))</f>
        <v>-</v>
      </c>
    </row>
    <row r="548" spans="2:39" ht="25.5" outlineLevel="1">
      <c r="B548" s="276"/>
      <c r="C548" s="143" t="s">
        <v>103</v>
      </c>
      <c r="G548" s="127" t="str">
        <f>IFERROR(G547/60,"")</f>
        <v/>
      </c>
      <c r="H548" s="127" t="str">
        <f>IFERROR(H547/60,"")</f>
        <v/>
      </c>
      <c r="I548" s="127" t="str">
        <f t="shared" ref="I548" si="580">IFERROR(I547/60,"")</f>
        <v/>
      </c>
      <c r="J548" s="127" t="str">
        <f t="shared" ref="J548" si="581">IFERROR(J547/60,"")</f>
        <v/>
      </c>
      <c r="K548" s="127" t="str">
        <f t="shared" ref="K548" si="582">IFERROR(K547/60,"")</f>
        <v/>
      </c>
      <c r="L548" s="127" t="str">
        <f t="shared" ref="L548" si="583">IFERROR(L547/60,"")</f>
        <v/>
      </c>
      <c r="M548" s="127" t="str">
        <f t="shared" ref="M548" si="584">IFERROR(M547/60,"")</f>
        <v/>
      </c>
      <c r="N548" s="127" t="str">
        <f t="shared" ref="N548" si="585">IFERROR(N547/60,"")</f>
        <v/>
      </c>
      <c r="O548" s="127" t="str">
        <f t="shared" ref="O548" si="586">IFERROR(O547/60,"")</f>
        <v/>
      </c>
      <c r="P548" s="127" t="str">
        <f t="shared" ref="P548" si="587">IFERROR(P547/60,"")</f>
        <v/>
      </c>
      <c r="Q548" s="127" t="str">
        <f t="shared" ref="Q548" si="588">IFERROR(Q547/60,"")</f>
        <v/>
      </c>
      <c r="R548" s="127" t="str">
        <f t="shared" ref="R548" si="589">IFERROR(R547/60,"")</f>
        <v/>
      </c>
      <c r="S548" s="127" t="str">
        <f t="shared" ref="S548" si="590">IFERROR(S547/60,"")</f>
        <v/>
      </c>
      <c r="T548" s="127" t="str">
        <f t="shared" ref="T548" si="591">IFERROR(T547/60,"")</f>
        <v/>
      </c>
      <c r="U548" s="127" t="str">
        <f t="shared" ref="U548" si="592">IFERROR(U547/60,"")</f>
        <v/>
      </c>
      <c r="V548" s="127" t="str">
        <f t="shared" ref="V548" si="593">IFERROR(V547/60,"")</f>
        <v/>
      </c>
      <c r="W548" s="127" t="str">
        <f t="shared" ref="W548" si="594">IFERROR(W547/60,"")</f>
        <v/>
      </c>
      <c r="X548" s="127" t="str">
        <f t="shared" ref="X548" si="595">IFERROR(X547/60,"")</f>
        <v/>
      </c>
      <c r="Y548" s="127" t="str">
        <f t="shared" ref="Y548" si="596">IFERROR(Y547/60,"")</f>
        <v/>
      </c>
      <c r="Z548" s="127" t="str">
        <f t="shared" ref="Z548" si="597">IFERROR(Z547/60,"")</f>
        <v/>
      </c>
      <c r="AA548" s="127" t="str">
        <f t="shared" ref="AA548" si="598">IFERROR(AA547/60,"")</f>
        <v/>
      </c>
      <c r="AB548" s="127" t="str">
        <f t="shared" ref="AB548" si="599">IFERROR(AB547/60,"")</f>
        <v/>
      </c>
      <c r="AC548" s="127" t="str">
        <f t="shared" ref="AC548" si="600">IFERROR(AC547/60,"")</f>
        <v/>
      </c>
      <c r="AD548" s="127" t="str">
        <f t="shared" ref="AD548" si="601">IFERROR(AD547/60,"")</f>
        <v/>
      </c>
      <c r="AE548" s="127" t="str">
        <f t="shared" ref="AE548" si="602">IFERROR(AE547/60,"")</f>
        <v/>
      </c>
      <c r="AF548" s="127" t="str">
        <f t="shared" ref="AF548" si="603">IFERROR(AF547/60,"")</f>
        <v/>
      </c>
      <c r="AG548" s="127" t="str">
        <f t="shared" ref="AG548" si="604">IFERROR(AG547/60,"")</f>
        <v/>
      </c>
      <c r="AH548" s="127" t="str">
        <f t="shared" ref="AH548" si="605">IFERROR(AH547/60,"")</f>
        <v/>
      </c>
      <c r="AI548" s="127" t="str">
        <f t="shared" ref="AI548" si="606">IFERROR(AI547/60,"")</f>
        <v/>
      </c>
      <c r="AJ548" s="127" t="str">
        <f t="shared" ref="AJ548" si="607">IFERROR(AJ547/60,"")</f>
        <v/>
      </c>
      <c r="AK548" s="127" t="str">
        <f t="shared" ref="AK548" si="608">IFERROR(AK547/60,"")</f>
        <v/>
      </c>
    </row>
    <row r="549" spans="2:39" ht="3.95" customHeight="1" outlineLevel="1">
      <c r="B549" s="276"/>
      <c r="G549" s="125"/>
      <c r="H549" s="125"/>
      <c r="I549" s="125"/>
      <c r="J549" s="125"/>
      <c r="K549" s="125"/>
      <c r="L549" s="125"/>
      <c r="M549" s="125"/>
      <c r="N549" s="125"/>
      <c r="O549" s="125"/>
      <c r="P549" s="125"/>
      <c r="Q549" s="125"/>
      <c r="R549" s="125"/>
      <c r="S549" s="125"/>
      <c r="T549" s="125"/>
      <c r="U549" s="125"/>
      <c r="V549" s="125"/>
      <c r="W549" s="125"/>
      <c r="X549" s="125"/>
      <c r="Y549" s="125"/>
      <c r="Z549" s="125"/>
      <c r="AA549" s="125"/>
      <c r="AB549" s="125"/>
      <c r="AC549" s="125"/>
      <c r="AD549" s="125"/>
      <c r="AE549" s="125"/>
      <c r="AF549" s="125"/>
      <c r="AG549" s="125"/>
      <c r="AH549" s="125"/>
      <c r="AI549" s="125"/>
      <c r="AJ549" s="125"/>
      <c r="AK549" s="125"/>
    </row>
    <row r="550" spans="2:39" outlineLevel="1">
      <c r="B550" s="277"/>
      <c r="C550" s="190" t="s">
        <v>324</v>
      </c>
      <c r="G550" s="130"/>
      <c r="H550" s="130"/>
      <c r="I550" s="130"/>
      <c r="J550" s="130"/>
      <c r="K550" s="130"/>
      <c r="L550" s="130"/>
      <c r="M550" s="130"/>
      <c r="N550" s="130"/>
      <c r="O550" s="130"/>
      <c r="P550" s="130"/>
      <c r="Q550" s="130"/>
      <c r="R550" s="130"/>
      <c r="S550" s="130"/>
      <c r="T550" s="130"/>
      <c r="U550" s="130"/>
      <c r="V550" s="130"/>
      <c r="W550" s="130"/>
      <c r="X550" s="130"/>
      <c r="Y550" s="130"/>
      <c r="Z550" s="130"/>
      <c r="AA550" s="130"/>
      <c r="AB550" s="130"/>
      <c r="AC550" s="130"/>
      <c r="AD550" s="130"/>
      <c r="AE550" s="130"/>
      <c r="AF550" s="130"/>
      <c r="AG550" s="130"/>
      <c r="AH550" s="130"/>
      <c r="AI550" s="130"/>
      <c r="AJ550" s="130"/>
      <c r="AK550" s="130"/>
      <c r="AM550" s="238">
        <f>ROUND(IFERROR(AVERAGE(G550:AK550),0),2)</f>
        <v>0</v>
      </c>
    </row>
    <row r="551" spans="2:39" ht="3.95" customHeight="1" outlineLevel="1">
      <c r="G551" s="125"/>
      <c r="H551" s="125"/>
      <c r="I551" s="125"/>
      <c r="J551" s="125"/>
      <c r="K551" s="125"/>
      <c r="L551" s="125"/>
      <c r="M551" s="125"/>
      <c r="N551" s="125"/>
      <c r="O551" s="125"/>
      <c r="P551" s="125"/>
      <c r="Q551" s="125"/>
      <c r="R551" s="125"/>
      <c r="S551" s="125"/>
      <c r="T551" s="125"/>
      <c r="U551" s="125"/>
      <c r="V551" s="125"/>
      <c r="W551" s="125"/>
      <c r="X551" s="125"/>
      <c r="Y551" s="125"/>
      <c r="Z551" s="125"/>
      <c r="AA551" s="125"/>
      <c r="AB551" s="125"/>
      <c r="AC551" s="125"/>
      <c r="AD551" s="125"/>
      <c r="AE551" s="125"/>
      <c r="AF551" s="125"/>
      <c r="AG551" s="125"/>
      <c r="AH551" s="125"/>
      <c r="AI551" s="125"/>
      <c r="AJ551" s="125"/>
      <c r="AK551" s="125"/>
      <c r="AM551" s="125"/>
    </row>
    <row r="552" spans="2:39" ht="68.45" customHeight="1" outlineLevel="1">
      <c r="B552" s="275" t="s">
        <v>88</v>
      </c>
      <c r="C552" s="154" t="s">
        <v>323</v>
      </c>
      <c r="G552" s="130"/>
      <c r="H552" s="130"/>
      <c r="I552" s="130"/>
      <c r="J552" s="130"/>
      <c r="K552" s="130"/>
      <c r="L552" s="130"/>
      <c r="M552" s="130"/>
      <c r="N552" s="130"/>
      <c r="O552" s="130"/>
      <c r="P552" s="130"/>
      <c r="Q552" s="130"/>
      <c r="R552" s="130"/>
      <c r="S552" s="130"/>
      <c r="T552" s="130"/>
      <c r="U552" s="130"/>
      <c r="V552" s="130"/>
      <c r="W552" s="130"/>
      <c r="X552" s="130"/>
      <c r="Y552" s="130"/>
      <c r="Z552" s="130"/>
      <c r="AA552" s="130"/>
      <c r="AB552" s="130"/>
      <c r="AC552" s="130"/>
      <c r="AD552" s="130"/>
      <c r="AE552" s="130"/>
      <c r="AF552" s="130"/>
      <c r="AG552" s="130"/>
      <c r="AH552" s="130"/>
      <c r="AI552" s="130"/>
      <c r="AJ552" s="130"/>
      <c r="AK552" s="130"/>
      <c r="AM552" s="238">
        <f>ROUND(IFERROR(AVERAGE(G552:AK552),0),2)</f>
        <v>0</v>
      </c>
    </row>
    <row r="553" spans="2:39" ht="3.95" customHeight="1" outlineLevel="1">
      <c r="B553" s="276"/>
      <c r="G553" s="125"/>
      <c r="H553" s="125"/>
      <c r="I553" s="125"/>
      <c r="J553" s="125"/>
      <c r="K553" s="125"/>
      <c r="L553" s="125"/>
      <c r="M553" s="125"/>
      <c r="N553" s="125"/>
      <c r="O553" s="125"/>
      <c r="P553" s="125"/>
      <c r="Q553" s="125"/>
      <c r="R553" s="125"/>
      <c r="S553" s="125"/>
      <c r="T553" s="125"/>
      <c r="U553" s="125"/>
      <c r="V553" s="125"/>
      <c r="W553" s="125"/>
      <c r="X553" s="125"/>
      <c r="Y553" s="125"/>
      <c r="Z553" s="125"/>
      <c r="AA553" s="125"/>
      <c r="AB553" s="125"/>
      <c r="AC553" s="125"/>
      <c r="AD553" s="125"/>
      <c r="AE553" s="125"/>
      <c r="AF553" s="125"/>
      <c r="AG553" s="125"/>
      <c r="AH553" s="125"/>
      <c r="AI553" s="125"/>
      <c r="AJ553" s="125"/>
      <c r="AK553" s="125"/>
    </row>
    <row r="554" spans="2:39" ht="51" outlineLevel="1">
      <c r="B554" s="276"/>
      <c r="C554" s="143" t="s">
        <v>157</v>
      </c>
      <c r="G554" s="126" t="str">
        <f>IFERROR(IF(OR(G552=0,G552=""),"-",IF((G552/Jan!$AK$15*Konfiguration!$H$24)&lt;Konfiguration!$H$24,Konfiguration!$H$24*60,(G552/Jan!$AK$15*Konfiguration!$H$24*60))),"")</f>
        <v>-</v>
      </c>
      <c r="H554" s="126" t="str">
        <f>IFERROR(IF(OR(H552=0,H552=""),"-",IF((H552/Jan!$AK$15*Konfiguration!$H$24)&lt;Konfiguration!$H$24,Konfiguration!$H$24*60,(H552/Jan!$AK$15*Konfiguration!$H$24*60))),"")</f>
        <v>-</v>
      </c>
      <c r="I554" s="126" t="str">
        <f>IFERROR(IF(OR(I552=0,I552=""),"-",IF((I552/Jan!$AK$15*Konfiguration!$H$24)&lt;Konfiguration!$H$24,Konfiguration!$H$24*60,(I552/Jan!$AK$15*Konfiguration!$H$24*60))),"")</f>
        <v>-</v>
      </c>
      <c r="J554" s="126" t="str">
        <f>IFERROR(IF(OR(J552=0,J552=""),"-",IF((J552/Jan!$AK$15*Konfiguration!$H$24)&lt;Konfiguration!$H$24,Konfiguration!$H$24*60,(J552/Jan!$AK$15*Konfiguration!$H$24*60))),"")</f>
        <v>-</v>
      </c>
      <c r="K554" s="126" t="str">
        <f>IFERROR(IF(OR(K552=0,K552=""),"-",IF((K552/Jan!$AK$15*Konfiguration!$H$24)&lt;Konfiguration!$H$24,Konfiguration!$H$24*60,(K552/Jan!$AK$15*Konfiguration!$H$24*60))),"")</f>
        <v>-</v>
      </c>
      <c r="L554" s="126" t="str">
        <f>IFERROR(IF(OR(L552=0,L552=""),"-",IF((L552/Jan!$AK$15*Konfiguration!$H$24)&lt;Konfiguration!$H$24,Konfiguration!$H$24*60,(L552/Jan!$AK$15*Konfiguration!$H$24*60))),"")</f>
        <v>-</v>
      </c>
      <c r="M554" s="126" t="str">
        <f>IFERROR(IF(OR(M552=0,M552=""),"-",IF((M552/Jan!$AK$15*Konfiguration!$H$24)&lt;Konfiguration!$H$24,Konfiguration!$H$24*60,(M552/Jan!$AK$15*Konfiguration!$H$24*60))),"")</f>
        <v>-</v>
      </c>
      <c r="N554" s="126" t="str">
        <f>IFERROR(IF(OR(N552=0,N552=""),"-",IF((N552/Jan!$AK$15*Konfiguration!$H$24)&lt;Konfiguration!$H$24,Konfiguration!$H$24*60,(N552/Jan!$AK$15*Konfiguration!$H$24*60))),"")</f>
        <v>-</v>
      </c>
      <c r="O554" s="126" t="str">
        <f>IFERROR(IF(OR(O552=0,O552=""),"-",IF((O552/Jan!$AK$15*Konfiguration!$H$24)&lt;Konfiguration!$H$24,Konfiguration!$H$24*60,(O552/Jan!$AK$15*Konfiguration!$H$24*60))),"")</f>
        <v>-</v>
      </c>
      <c r="P554" s="126" t="str">
        <f>IFERROR(IF(OR(P552=0,P552=""),"-",IF((P552/Jan!$AK$15*Konfiguration!$H$24)&lt;Konfiguration!$H$24,Konfiguration!$H$24*60,(P552/Jan!$AK$15*Konfiguration!$H$24*60))),"")</f>
        <v>-</v>
      </c>
      <c r="Q554" s="126" t="str">
        <f>IFERROR(IF(OR(Q552=0,Q552=""),"-",IF((Q552/Jan!$AK$15*Konfiguration!$H$24)&lt;Konfiguration!$H$24,Konfiguration!$H$24*60,(Q552/Jan!$AK$15*Konfiguration!$H$24*60))),"")</f>
        <v>-</v>
      </c>
      <c r="R554" s="126" t="str">
        <f>IFERROR(IF(OR(R552=0,R552=""),"-",IF((R552/Jan!$AK$15*Konfiguration!$H$24)&lt;Konfiguration!$H$24,Konfiguration!$H$24*60,(R552/Jan!$AK$15*Konfiguration!$H$24*60))),"")</f>
        <v>-</v>
      </c>
      <c r="S554" s="126" t="str">
        <f>IFERROR(IF(OR(S552=0,S552=""),"-",IF((S552/Jan!$AK$15*Konfiguration!$H$24)&lt;Konfiguration!$H$24,Konfiguration!$H$24*60,(S552/Jan!$AK$15*Konfiguration!$H$24*60))),"")</f>
        <v>-</v>
      </c>
      <c r="T554" s="126" t="str">
        <f>IFERROR(IF(OR(T552=0,T552=""),"-",IF((T552/Jan!$AK$15*Konfiguration!$H$24)&lt;Konfiguration!$H$24,Konfiguration!$H$24*60,(T552/Jan!$AK$15*Konfiguration!$H$24*60))),"")</f>
        <v>-</v>
      </c>
      <c r="U554" s="126" t="str">
        <f>IFERROR(IF(OR(U552=0,U552=""),"-",IF((U552/Jan!$AK$15*Konfiguration!$H$24)&lt;Konfiguration!$H$24,Konfiguration!$H$24*60,(U552/Jan!$AK$15*Konfiguration!$H$24*60))),"")</f>
        <v>-</v>
      </c>
      <c r="V554" s="126" t="str">
        <f>IFERROR(IF(OR(V552=0,V552=""),"-",IF((V552/Jan!$AK$15*Konfiguration!$H$24)&lt;Konfiguration!$H$24,Konfiguration!$H$24*60,(V552/Jan!$AK$15*Konfiguration!$H$24*60))),"")</f>
        <v>-</v>
      </c>
      <c r="W554" s="126" t="str">
        <f>IFERROR(IF(OR(W552=0,W552=""),"-",IF((W552/Jan!$AK$15*Konfiguration!$H$24)&lt;Konfiguration!$H$24,Konfiguration!$H$24*60,(W552/Jan!$AK$15*Konfiguration!$H$24*60))),"")</f>
        <v>-</v>
      </c>
      <c r="X554" s="126" t="str">
        <f>IFERROR(IF(OR(X552=0,X552=""),"-",IF((X552/Jan!$AK$15*Konfiguration!$H$24)&lt;Konfiguration!$H$24,Konfiguration!$H$24*60,(X552/Jan!$AK$15*Konfiguration!$H$24*60))),"")</f>
        <v>-</v>
      </c>
      <c r="Y554" s="126" t="str">
        <f>IFERROR(IF(OR(Y552=0,Y552=""),"-",IF((Y552/Jan!$AK$15*Konfiguration!$H$24)&lt;Konfiguration!$H$24,Konfiguration!$H$24*60,(Y552/Jan!$AK$15*Konfiguration!$H$24*60))),"")</f>
        <v>-</v>
      </c>
      <c r="Z554" s="126" t="str">
        <f>IFERROR(IF(OR(Z552=0,Z552=""),"-",IF((Z552/Jan!$AK$15*Konfiguration!$H$24)&lt;Konfiguration!$H$24,Konfiguration!$H$24*60,(Z552/Jan!$AK$15*Konfiguration!$H$24*60))),"")</f>
        <v>-</v>
      </c>
      <c r="AA554" s="126" t="str">
        <f>IFERROR(IF(OR(AA552=0,AA552=""),"-",IF((AA552/Jan!$AK$15*Konfiguration!$H$24)&lt;Konfiguration!$H$24,Konfiguration!$H$24*60,(AA552/Jan!$AK$15*Konfiguration!$H$24*60))),"")</f>
        <v>-</v>
      </c>
      <c r="AB554" s="126" t="str">
        <f>IFERROR(IF(OR(AB552=0,AB552=""),"-",IF((AB552/Jan!$AK$15*Konfiguration!$H$24)&lt;Konfiguration!$H$24,Konfiguration!$H$24*60,(AB552/Jan!$AK$15*Konfiguration!$H$24*60))),"")</f>
        <v>-</v>
      </c>
      <c r="AC554" s="126" t="str">
        <f>IFERROR(IF(OR(AC552=0,AC552=""),"-",IF((AC552/Jan!$AK$15*Konfiguration!$H$24)&lt;Konfiguration!$H$24,Konfiguration!$H$24*60,(AC552/Jan!$AK$15*Konfiguration!$H$24*60))),"")</f>
        <v>-</v>
      </c>
      <c r="AD554" s="126" t="str">
        <f>IFERROR(IF(OR(AD552=0,AD552=""),"-",IF((AD552/Jan!$AK$15*Konfiguration!$H$24)&lt;Konfiguration!$H$24,Konfiguration!$H$24*60,(AD552/Jan!$AK$15*Konfiguration!$H$24*60))),"")</f>
        <v>-</v>
      </c>
      <c r="AE554" s="126" t="str">
        <f>IFERROR(IF(OR(AE552=0,AE552=""),"-",IF((AE552/Jan!$AK$15*Konfiguration!$H$24)&lt;Konfiguration!$H$24,Konfiguration!$H$24*60,(AE552/Jan!$AK$15*Konfiguration!$H$24*60))),"")</f>
        <v>-</v>
      </c>
      <c r="AF554" s="126" t="str">
        <f>IFERROR(IF(OR(AF552=0,AF552=""),"-",IF((AF552/Jan!$AK$15*Konfiguration!$H$24)&lt;Konfiguration!$H$24,Konfiguration!$H$24*60,(AF552/Jan!$AK$15*Konfiguration!$H$24*60))),"")</f>
        <v>-</v>
      </c>
      <c r="AG554" s="126" t="str">
        <f>IFERROR(IF(OR(AG552=0,AG552=""),"-",IF((AG552/Jan!$AK$15*Konfiguration!$H$24)&lt;Konfiguration!$H$24,Konfiguration!$H$24*60,(AG552/Jan!$AK$15*Konfiguration!$H$24*60))),"")</f>
        <v>-</v>
      </c>
      <c r="AH554" s="126" t="str">
        <f>IFERROR(IF(OR(AH552=0,AH552=""),"-",IF((AH552/Jan!$AK$15*Konfiguration!$H$24)&lt;Konfiguration!$H$24,Konfiguration!$H$24*60,(AH552/Jan!$AK$15*Konfiguration!$H$24*60))),"")</f>
        <v>-</v>
      </c>
      <c r="AI554" s="126" t="str">
        <f>IFERROR(IF(OR(AI552=0,AI552=""),"-",IF((AI552/Jan!$AK$15*Konfiguration!$H$24)&lt;Konfiguration!$H$24,Konfiguration!$H$24*60,(AI552/Jan!$AK$15*Konfiguration!$H$24*60))),"")</f>
        <v>-</v>
      </c>
      <c r="AJ554" s="126" t="str">
        <f>IFERROR(IF(OR(AJ552=0,AJ552=""),"-",IF((AJ552/Jan!$AK$15*Konfiguration!$H$24)&lt;Konfiguration!$H$24,Konfiguration!$H$24*60,(AJ552/Jan!$AK$15*Konfiguration!$H$24*60))),"")</f>
        <v>-</v>
      </c>
      <c r="AK554" s="126" t="str">
        <f>IFERROR(IF(OR(AK552=0,AK552=""),"-",IF((AK552/Jan!$AK$15*Konfiguration!$H$24)&lt;Konfiguration!$H$24,Konfiguration!$H$24*60,(AK552/Jan!$AK$15*Konfiguration!$H$24*60))),"")</f>
        <v>-</v>
      </c>
    </row>
    <row r="555" spans="2:39" ht="25.5" outlineLevel="1">
      <c r="B555" s="277"/>
      <c r="C555" s="143" t="s">
        <v>136</v>
      </c>
      <c r="G555" s="127" t="str">
        <f>IF(G552="","",IFERROR(G554/60,0))</f>
        <v/>
      </c>
      <c r="H555" s="127" t="str">
        <f t="shared" ref="H555" si="609">IF(H552="","",IFERROR(H554/60,0))</f>
        <v/>
      </c>
      <c r="I555" s="127" t="str">
        <f t="shared" ref="I555" si="610">IF(I552="","",IFERROR(I554/60,0))</f>
        <v/>
      </c>
      <c r="J555" s="127" t="str">
        <f t="shared" ref="J555" si="611">IF(J552="","",IFERROR(J554/60,0))</f>
        <v/>
      </c>
      <c r="K555" s="127" t="str">
        <f t="shared" ref="K555" si="612">IF(K552="","",IFERROR(K554/60,0))</f>
        <v/>
      </c>
      <c r="L555" s="127" t="str">
        <f t="shared" ref="L555" si="613">IF(L552="","",IFERROR(L554/60,0))</f>
        <v/>
      </c>
      <c r="M555" s="127" t="str">
        <f t="shared" ref="M555" si="614">IF(M552="","",IFERROR(M554/60,0))</f>
        <v/>
      </c>
      <c r="N555" s="127" t="str">
        <f t="shared" ref="N555" si="615">IF(N552="","",IFERROR(N554/60,0))</f>
        <v/>
      </c>
      <c r="O555" s="127" t="str">
        <f t="shared" ref="O555" si="616">IF(O552="","",IFERROR(O554/60,0))</f>
        <v/>
      </c>
      <c r="P555" s="127" t="str">
        <f t="shared" ref="P555" si="617">IF(P552="","",IFERROR(P554/60,0))</f>
        <v/>
      </c>
      <c r="Q555" s="127" t="str">
        <f t="shared" ref="Q555" si="618">IF(Q552="","",IFERROR(Q554/60,0))</f>
        <v/>
      </c>
      <c r="R555" s="127" t="str">
        <f t="shared" ref="R555" si="619">IF(R552="","",IFERROR(R554/60,0))</f>
        <v/>
      </c>
      <c r="S555" s="127" t="str">
        <f t="shared" ref="S555" si="620">IF(S552="","",IFERROR(S554/60,0))</f>
        <v/>
      </c>
      <c r="T555" s="127" t="str">
        <f t="shared" ref="T555" si="621">IF(T552="","",IFERROR(T554/60,0))</f>
        <v/>
      </c>
      <c r="U555" s="127" t="str">
        <f t="shared" ref="U555" si="622">IF(U552="","",IFERROR(U554/60,0))</f>
        <v/>
      </c>
      <c r="V555" s="127" t="str">
        <f t="shared" ref="V555" si="623">IF(V552="","",IFERROR(V554/60,0))</f>
        <v/>
      </c>
      <c r="W555" s="127" t="str">
        <f t="shared" ref="W555" si="624">IF(W552="","",IFERROR(W554/60,0))</f>
        <v/>
      </c>
      <c r="X555" s="127" t="str">
        <f t="shared" ref="X555" si="625">IF(X552="","",IFERROR(X554/60,0))</f>
        <v/>
      </c>
      <c r="Y555" s="127" t="str">
        <f t="shared" ref="Y555" si="626">IF(Y552="","",IFERROR(Y554/60,0))</f>
        <v/>
      </c>
      <c r="Z555" s="127" t="str">
        <f t="shared" ref="Z555" si="627">IF(Z552="","",IFERROR(Z554/60,0))</f>
        <v/>
      </c>
      <c r="AA555" s="127" t="str">
        <f t="shared" ref="AA555" si="628">IF(AA552="","",IFERROR(AA554/60,0))</f>
        <v/>
      </c>
      <c r="AB555" s="127" t="str">
        <f t="shared" ref="AB555" si="629">IF(AB552="","",IFERROR(AB554/60,0))</f>
        <v/>
      </c>
      <c r="AC555" s="127" t="str">
        <f t="shared" ref="AC555" si="630">IF(AC552="","",IFERROR(AC554/60,0))</f>
        <v/>
      </c>
      <c r="AD555" s="127" t="str">
        <f t="shared" ref="AD555" si="631">IF(AD552="","",IFERROR(AD554/60,0))</f>
        <v/>
      </c>
      <c r="AE555" s="127" t="str">
        <f t="shared" ref="AE555" si="632">IF(AE552="","",IFERROR(AE554/60,0))</f>
        <v/>
      </c>
      <c r="AF555" s="127" t="str">
        <f t="shared" ref="AF555" si="633">IF(AF552="","",IFERROR(AF554/60,0))</f>
        <v/>
      </c>
      <c r="AG555" s="127" t="str">
        <f t="shared" ref="AG555" si="634">IF(AG552="","",IFERROR(AG554/60,0))</f>
        <v/>
      </c>
      <c r="AH555" s="127" t="str">
        <f t="shared" ref="AH555" si="635">IF(AH552="","",IFERROR(AH554/60,0))</f>
        <v/>
      </c>
      <c r="AI555" s="127" t="str">
        <f t="shared" ref="AI555" si="636">IF(AI552="","",IFERROR(AI554/60,0))</f>
        <v/>
      </c>
      <c r="AJ555" s="127" t="str">
        <f t="shared" ref="AJ555" si="637">IF(AJ552="","",IFERROR(AJ554/60,0))</f>
        <v/>
      </c>
      <c r="AK555" s="127" t="str">
        <f t="shared" ref="AK555" si="638">IF(AK552="","",IFERROR(AK554/60,0))</f>
        <v/>
      </c>
    </row>
    <row r="556" spans="2:39"/>
    <row r="557" spans="2:39"/>
    <row r="558" spans="2:39"/>
    <row r="559" spans="2:39"/>
  </sheetData>
  <mergeCells count="60">
    <mergeCell ref="B368:B371"/>
    <mergeCell ref="B376:C376"/>
    <mergeCell ref="B380:C380"/>
    <mergeCell ref="B382:B412"/>
    <mergeCell ref="B336:B366"/>
    <mergeCell ref="B378:C378"/>
    <mergeCell ref="B424:C424"/>
    <mergeCell ref="B470:C470"/>
    <mergeCell ref="B414:B417"/>
    <mergeCell ref="B422:C422"/>
    <mergeCell ref="B426:C426"/>
    <mergeCell ref="B460:B463"/>
    <mergeCell ref="B428:B458"/>
    <mergeCell ref="B138:B141"/>
    <mergeCell ref="B146:C146"/>
    <mergeCell ref="B150:C150"/>
    <mergeCell ref="B152:B182"/>
    <mergeCell ref="B106:B136"/>
    <mergeCell ref="B148:C148"/>
    <mergeCell ref="B194:C194"/>
    <mergeCell ref="B240:C240"/>
    <mergeCell ref="B184:B187"/>
    <mergeCell ref="B192:C192"/>
    <mergeCell ref="B196:C196"/>
    <mergeCell ref="B230:B233"/>
    <mergeCell ref="B198:B228"/>
    <mergeCell ref="B518:C518"/>
    <mergeCell ref="B552:B555"/>
    <mergeCell ref="B468:C468"/>
    <mergeCell ref="B472:C472"/>
    <mergeCell ref="B506:B509"/>
    <mergeCell ref="B514:C514"/>
    <mergeCell ref="B520:B550"/>
    <mergeCell ref="B474:B504"/>
    <mergeCell ref="B516:C516"/>
    <mergeCell ref="B322:B325"/>
    <mergeCell ref="B330:C330"/>
    <mergeCell ref="B334:C334"/>
    <mergeCell ref="B290:B320"/>
    <mergeCell ref="B238:C238"/>
    <mergeCell ref="B242:C242"/>
    <mergeCell ref="B276:B279"/>
    <mergeCell ref="B284:C284"/>
    <mergeCell ref="B244:B274"/>
    <mergeCell ref="B286:C286"/>
    <mergeCell ref="B332:C332"/>
    <mergeCell ref="B288:C288"/>
    <mergeCell ref="B92:B95"/>
    <mergeCell ref="B100:C100"/>
    <mergeCell ref="B104:C104"/>
    <mergeCell ref="B60:B90"/>
    <mergeCell ref="B8:C8"/>
    <mergeCell ref="B12:C12"/>
    <mergeCell ref="B46:B49"/>
    <mergeCell ref="B54:C54"/>
    <mergeCell ref="B14:B44"/>
    <mergeCell ref="B10:C10"/>
    <mergeCell ref="B56:C56"/>
    <mergeCell ref="B102:C102"/>
    <mergeCell ref="B58:C58"/>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34998626667073579"/>
    <pageSetUpPr fitToPage="1"/>
  </sheetPr>
  <dimension ref="A1:BY61"/>
  <sheetViews>
    <sheetView showGridLines="0" zoomScale="55" zoomScaleNormal="55" workbookViewId="0">
      <selection activeCell="C12" sqref="C12"/>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13">
        <v>2025</v>
      </c>
      <c r="E4" s="145"/>
      <c r="G4" s="145"/>
      <c r="I4" s="145"/>
      <c r="M4" s="144"/>
      <c r="T4"/>
      <c r="U4"/>
      <c r="W4" s="145"/>
      <c r="AG4"/>
      <c r="AH4" s="23" t="s">
        <v>15</v>
      </c>
      <c r="AI4" s="29" t="s">
        <v>9</v>
      </c>
      <c r="AJ4" s="21"/>
    </row>
    <row r="5" spans="2:45" ht="20.100000000000001" customHeight="1">
      <c r="B5" s="8" t="s">
        <v>6</v>
      </c>
      <c r="C5" s="30" t="s">
        <v>8</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13">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13">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13"/>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78" t="s">
        <v>294</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1.599999999999994" customHeight="1">
      <c r="B10" s="8" t="s">
        <v>260</v>
      </c>
      <c r="C10" s="13" t="s">
        <v>53</v>
      </c>
      <c r="D10" s="10"/>
      <c r="E10" s="141">
        <f>IFERROR(SUM(E20:E50)/31,"-")</f>
        <v>16</v>
      </c>
      <c r="F10" s="142"/>
      <c r="G10" s="141">
        <f>IFERROR(SUM(G20:G50)/31,"-")</f>
        <v>1</v>
      </c>
      <c r="H10" s="142"/>
      <c r="I10" s="141">
        <f>IFERROR(SUM(I20:I50)/31,"")</f>
        <v>26.254838709677419</v>
      </c>
      <c r="J10" s="142"/>
      <c r="K10" s="141">
        <f>IFERROR(SUM(K20:K50)/31,0)</f>
        <v>21.483870967741936</v>
      </c>
      <c r="L10" s="141">
        <f>IFERROR(SUM(L20:L50)/31,0)</f>
        <v>1.2419354838709677</v>
      </c>
      <c r="M10" s="141">
        <f>IFERROR(SUM(M20:M50)/31,0)</f>
        <v>5.5</v>
      </c>
      <c r="N10" s="141">
        <f>IFERROR(SUM(N20:N50)/31,0)</f>
        <v>1.4903225806451614</v>
      </c>
      <c r="O10" s="161">
        <f>IFERROR(IF(I10="","-",IF($C$11="ja",L10/SUM(K10,M10,AN10,AO10),L10/SUM(K10,AN10,AO10))),"")</f>
        <v>4.1799999999999997E-2</v>
      </c>
      <c r="P10" s="161">
        <f>IFERROR(IF(I10="","-",IF($C$11="ja",N10/SUM(K10,M10,AN10,AO10),N10/SUM(K10,AN10,AO10))),"")</f>
        <v>5.0160000000000003E-2</v>
      </c>
      <c r="Q10" s="64">
        <f>IFERROR(K10+IF($C$11="ja",M10,0)+SUM(AN10:AO10),"")</f>
        <v>29.711375212224109</v>
      </c>
      <c r="R10" s="9">
        <f>IF(I10="","-",IFERROR(Q10-I10,"-"))</f>
        <v>3.4565365025466903</v>
      </c>
      <c r="S10" s="4"/>
      <c r="T10" s="4"/>
      <c r="U10" s="4"/>
      <c r="V10" s="142"/>
      <c r="W10" s="141">
        <f>IFERROR(SUM(W20:W50)/31,0)</f>
        <v>8</v>
      </c>
      <c r="X10" s="142"/>
      <c r="Y10" s="141">
        <f>IFERROR(SUM(Y20:Y50)/31,0)</f>
        <v>11.612903225806452</v>
      </c>
      <c r="Z10" s="141">
        <f>IFERROR(SUM(Z20:Z50)/31,0)</f>
        <v>0.24193548387096775</v>
      </c>
      <c r="AA10" s="141">
        <f>IFERROR(SUM(AA20:AA50)/31,0)</f>
        <v>0.5</v>
      </c>
      <c r="AB10" s="141">
        <f>IFERROR(SUM(AB20:AB50)/31,0)</f>
        <v>0.4838709677419355</v>
      </c>
      <c r="AC10" s="161">
        <f>IFERROR(IF(W10="","-",IF($C$11="ja",Z10/SUM(Y10,AA10,AR10,AS10),Z10/SUM(Y10,AR10,AS10))),"")</f>
        <v>1.8844221105527637E-2</v>
      </c>
      <c r="AD10" s="161">
        <f>IFERROR(IF(W10="","-",IF($C$11="ja",AB10/SUM(Y10,AA10,AR10,AS10),AB10/SUM(Y10,AR10,AS10))),"")</f>
        <v>3.7688442211055273E-2</v>
      </c>
      <c r="AE10" s="64">
        <f>IFERROR(Y10+IF($C$11="ja",AA10,0)+SUM(AR10:AS10),"")</f>
        <v>12.838709677419356</v>
      </c>
      <c r="AF10" s="9">
        <f>IF(W10="","-",IFERROR(AE10-W10,"-"))</f>
        <v>4.8387096774193559</v>
      </c>
      <c r="AG10" s="4"/>
      <c r="AH10" s="148">
        <f>IFERROR(I10*Konfiguration!$H$31,"-")</f>
        <v>26.254838709677419</v>
      </c>
      <c r="AI10" s="149">
        <f>IFERROR(AH10-I10,"-")</f>
        <v>0</v>
      </c>
      <c r="AJ10" s="149">
        <f>SUM(AJ20:AJ50)/COUNTA(AJ20:AJ50)</f>
        <v>8</v>
      </c>
      <c r="AK10" s="149">
        <f>IFERROR(AJ10-W10,"-")</f>
        <v>0</v>
      </c>
      <c r="AL10" s="149">
        <f>IF($C$11="ja",SUM(K10,M10)/(1-$AI$15-$AI$16)*$AI$15,K10/(1-$AI$15-$AI$16)*$AI$15)</f>
        <v>7.1956989247311824</v>
      </c>
      <c r="AM10" s="149">
        <f>IF($C$11="ja",SUM(K10,M10)/(1-$AI$15-$AI$16)*$AI$16,K10/(1-$AI$15-$AI$16)*$AI$16)</f>
        <v>1.7989247311827956</v>
      </c>
      <c r="AN10" s="149">
        <f>IF(AND(L10&gt;AL10,N10&gt;AM10),AL10,
IF(SUM(K10,IF($C$11="ja",M10,0),N10)/(1-$AI$15)*$AI$15&lt;L10,SUM(K10,IF($C$11="ja",M10,0),N10)/(1-$AI$15)*$AI$15,L10))</f>
        <v>1.2419354838709677</v>
      </c>
      <c r="AO10" s="149">
        <f>IF(AND(L10&gt;AL10,N10&gt;AM10),AM10,
IF(SUM(K10,IF($C$11="ja",M10,0),L10)/(1-$AI$16)*$AI$16&lt;N10,SUM(K10,IF($C$11="ja",M10,0),L10)/(1-$AI$16)*$AI$16,N10))</f>
        <v>1.4855687606112058</v>
      </c>
      <c r="AP10" s="149">
        <f>IF($C$11="ja",SUM(Y10,AA10)/(1-$AI$15-$AI$16)*$AI$15,Y10/(1-$AI$15-$AI$16)*$AI$15)</f>
        <v>3.2301075268817208</v>
      </c>
      <c r="AQ10" s="149">
        <f>IF($C$11="ja",SUM(Y10,AA10)/(1-$AI$15-$AI$16)*$AI$16,Y10/(1-$AI$15-$AI$16)*$AI$16)</f>
        <v>0.80752688172043019</v>
      </c>
      <c r="AR10" s="149">
        <f>IF(AND(Z10&gt;AP10,AB10&gt;AQ10),AP10,
IF(SUM(Y10,IF($C$11="ja",AA10,0),AB10)/(1-$AI$15)*$AI$15&lt;Z10,SUM(Y10,IF($C$11="ja",AA10,0),AB10)/(1-$AI$15)*$AI$15,Z10))</f>
        <v>0.24193548387096775</v>
      </c>
      <c r="AS10" s="149">
        <f>IF(AND(Z10&gt;AP10,AB10&gt;AQ10),AQ10,
IF(SUM(Y10,IF($C$11="ja",AA10,0),Z10)/(1-$AI$16)*$AI$16&lt;AB10,SUM(Y10,IF($C$11="ja",AA10,0),Z10)/(1-$AI$16)*$AI$16,AB10))</f>
        <v>0.4838709677419355</v>
      </c>
    </row>
    <row r="11" spans="2:45" ht="21.95" customHeight="1">
      <c r="B11" s="8" t="s">
        <v>148</v>
      </c>
      <c r="C11" s="13" t="s">
        <v>9</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13" t="s">
        <v>9</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Januar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Januar 2025</v>
      </c>
      <c r="C20" s="27" t="str">
        <f>TEXT(B20,"tTtt")</f>
        <v>Mittwoch</v>
      </c>
      <c r="E20" s="150">
        <f>Leistungsdaten!$E$8</f>
        <v>16</v>
      </c>
      <c r="G20" s="150">
        <f>Leistungsdaten!$E$10</f>
        <v>1</v>
      </c>
      <c r="I20" s="9">
        <f>IF(Leistungsdaten!G$42="","",Leistungsdaten!G$42)</f>
        <v>24.8</v>
      </c>
      <c r="K20" s="183">
        <v>20</v>
      </c>
      <c r="L20" s="183">
        <v>0</v>
      </c>
      <c r="M20" s="183">
        <v>5.5</v>
      </c>
      <c r="N20" s="183">
        <v>0</v>
      </c>
      <c r="O20" s="161">
        <f>IFERROR(IF(I20="","-",IF($C$11="ja",L20/SUM(K20,M20,AN20,AO20),L20/SUM(K20,AN20,AO20))),"")</f>
        <v>0</v>
      </c>
      <c r="P20" s="161">
        <f>IFERROR(IF(I20="","-",IF($C$11="ja",N20/SUM(K20,M20,AN20,AO20),N20/SUM(K20,AN20,AO20))),"")</f>
        <v>0</v>
      </c>
      <c r="Q20" s="64">
        <f>K20+IF($C$11="ja",M20,0)+SUM(AN20:AO20)</f>
        <v>25.5</v>
      </c>
      <c r="R20" s="9">
        <f>IF(I20="","-",IFERROR(Q20-I20,"-"))</f>
        <v>0.69999999999999929</v>
      </c>
      <c r="T20" s="14" t="str">
        <f>CONCATENATE(1,". ",$C$5," ",$C$4)</f>
        <v>1. Januar 2025</v>
      </c>
      <c r="U20" s="27" t="str">
        <f>TEXT(T20,"tTtt")</f>
        <v>Mittwoch</v>
      </c>
      <c r="W20" s="9">
        <f>IF(Leistungsdaten!G$49="","",Leistungsdaten!G$49)</f>
        <v>8</v>
      </c>
      <c r="Y20" s="183">
        <v>12</v>
      </c>
      <c r="Z20" s="183">
        <v>0</v>
      </c>
      <c r="AA20" s="183">
        <v>0.5</v>
      </c>
      <c r="AB20" s="183">
        <v>0</v>
      </c>
      <c r="AC20" s="161">
        <f>IFERROR(IF(W20="","-",IF($C$11="ja",Z20/SUM(Y20,AA20,AR20,AS20),Z20/SUM(Y20,AR20,AS20))),"")</f>
        <v>0</v>
      </c>
      <c r="AD20" s="161">
        <f>IFERROR(IF(W20="","-",IF($C$11="ja",AB20/SUM(Y20,AA20,AR20,AS20),AB20/SUM(Y20,AR20,AS20))),"")</f>
        <v>0</v>
      </c>
      <c r="AE20" s="64">
        <f>Y20+IF($C$11="ja",AA20,0)+SUM(AR20:AS20)</f>
        <v>12.5</v>
      </c>
      <c r="AF20" s="9">
        <f t="shared" ref="AF20:AF50" si="0">IF(W20="","-",IFERROR(AE20-W20,"-"))</f>
        <v>4.5</v>
      </c>
      <c r="AG20"/>
      <c r="AH20" s="149">
        <f>IFERROR(I20*Konfiguration!$H$31,"-")</f>
        <v>24.8</v>
      </c>
      <c r="AI20" s="149">
        <f t="shared" ref="AI20:AI50" si="1">IFERROR(AH20-I20,"-")</f>
        <v>0</v>
      </c>
      <c r="AJ20" s="149">
        <f>IFERROR(IF(W20*Konfiguration!$H$31&lt;Konfiguration!$H$24,Konfiguration!$H$24,W20*Konfiguration!$H$31),"-")</f>
        <v>8</v>
      </c>
      <c r="AK20" s="149">
        <f t="shared" ref="AK20:AK50" si="2">IFERROR(AJ20-W20,"-")</f>
        <v>0</v>
      </c>
      <c r="AL20" s="149">
        <f t="shared" ref="AL20:AL50" si="3">IF($C$11="ja",SUM(K20,M20)/(1-$AI$15-$AI$16)*$AI$15,K20/(1-$AI$15-$AI$16)*$AI$15)</f>
        <v>6.8000000000000007</v>
      </c>
      <c r="AM20" s="149">
        <f t="shared" ref="AM20:AM50" si="4">IF($C$11="ja",SUM(K20,M20)/(1-$AI$15-$AI$16)*$AI$16,K20/(1-$AI$15-$AI$16)*$AI$16)</f>
        <v>1.7000000000000002</v>
      </c>
      <c r="AN20" s="149">
        <f t="shared" ref="AN20:AN50" si="5">IF(AND(L20&gt;AL20,N20&gt;AM20),AL20,
IF(SUM(K20,IF($C$11="ja",M20,0),N20)/(1-$AI$15)*$AI$15&lt;L20,SUM(K20,IF($C$11="ja",M20,0),N20)/(1-$AI$15)*$AI$15,L20))</f>
        <v>0</v>
      </c>
      <c r="AO20" s="149">
        <f t="shared" ref="AO20:AO50" si="6">IF(AND(L20&gt;AL20,N20&gt;AM20),AM20,
IF(SUM(K20,IF($C$11="ja",M20,0),L20)/(1-$AI$16)*$AI$16&lt;N20,SUM(K20,IF($C$11="ja",M20,0),L20)/(1-$AI$16)*$AI$16,N20))</f>
        <v>0</v>
      </c>
      <c r="AP20" s="149">
        <f t="shared" ref="AP20:AP50" si="7">IF($C$11="ja",SUM(Y20,AA20)/(1-$AI$15-$AI$16)*$AI$15,Y20/(1-$AI$15-$AI$16)*$AI$15)</f>
        <v>3.3333333333333339</v>
      </c>
      <c r="AQ20" s="149">
        <f t="shared" ref="AQ20:AQ50" si="8">IF($C$11="ja",SUM(Y20,AA20)/(1-$AI$15-$AI$16)*$AI$16,Y20/(1-$AI$15-$AI$16)*$AI$16)</f>
        <v>0.83333333333333348</v>
      </c>
      <c r="AR20" s="149">
        <f t="shared" ref="AR20:AR50" si="9">IF(AND(Z20&gt;AP20,AB20&gt;AQ20),AP20,
IF(SUM(Y20,IF($C$11="ja",AA20,0),AB20)/(1-$AI$15)*$AI$15&lt;Z20,SUM(Y20,IF($C$11="ja",AA20,0),AB20)/(1-$AI$15)*$AI$15,Z20))</f>
        <v>0</v>
      </c>
      <c r="AS20" s="149">
        <f t="shared" ref="AS20:AS50" si="10">IF(AND(Z20&gt;AP20,AB20&gt;AQ20),AQ20,
IF(SUM(Y20,IF($C$11="ja",AA20,0),Z20)/(1-$AI$16)*$AI$16&lt;AB20,SUM(Y20,IF($C$11="ja",AA20,0),Z20)/(1-$AI$16)*$AI$16,AB20))</f>
        <v>0</v>
      </c>
    </row>
    <row r="21" spans="2:45" ht="15.75">
      <c r="B21" s="14">
        <f t="shared" ref="B21:B47" si="11">IFERROR(B20+1,"")</f>
        <v>45659</v>
      </c>
      <c r="C21" s="27" t="str">
        <f t="shared" ref="C21:C48" si="12">TEXT(B21,"tTtt")</f>
        <v>Donnerstag</v>
      </c>
      <c r="E21" s="150">
        <f>Leistungsdaten!$E$8</f>
        <v>16</v>
      </c>
      <c r="G21" s="150">
        <f>Leistungsdaten!$E$10</f>
        <v>1</v>
      </c>
      <c r="I21" s="9">
        <f>IF(Leistungsdaten!H$42="","",Leistungsdaten!H$42)</f>
        <v>26.05</v>
      </c>
      <c r="K21" s="183">
        <v>20</v>
      </c>
      <c r="L21" s="183">
        <v>7.7</v>
      </c>
      <c r="M21" s="183">
        <v>5.5</v>
      </c>
      <c r="N21" s="183">
        <v>0</v>
      </c>
      <c r="O21" s="161">
        <f>IFERROR(IF(I21="","-",IF($C$11="ja",L21/SUM(K21,M21,AN21,AO21),L21/SUM(K21,AN21,AO21))),"")</f>
        <v>0.2415686274509804</v>
      </c>
      <c r="P21" s="161">
        <f t="shared" ref="P21:P50" si="13">IFERROR(IF(I21="","-",IF($C$11="ja",N21/SUM(K21,M21,AN21,AO21),N21/SUM(K21,AN21,AO21))),"")</f>
        <v>0</v>
      </c>
      <c r="Q21" s="64">
        <f t="shared" ref="Q21:Q50" si="14">K21+IF($C$11="ja",M21,0)+SUM(AN21:AO21)</f>
        <v>31.875</v>
      </c>
      <c r="R21" s="9">
        <f t="shared" ref="R21:R50" si="15">IF(I21="","-",IFERROR(Q21-I21,"-"))</f>
        <v>5.8249999999999993</v>
      </c>
      <c r="T21" s="14">
        <f t="shared" ref="T21:T47" si="16">IFERROR(T20+1,"")</f>
        <v>45659</v>
      </c>
      <c r="U21" s="27" t="str">
        <f t="shared" ref="U21:U48" si="17">TEXT(T21,"tTtt")</f>
        <v>Donnerstag</v>
      </c>
      <c r="W21" s="9">
        <f>IF(Leistungsdaten!H$49="","",Leistungsdaten!H$49)</f>
        <v>8</v>
      </c>
      <c r="Y21" s="183">
        <v>12</v>
      </c>
      <c r="Z21" s="183">
        <v>0</v>
      </c>
      <c r="AA21" s="183">
        <v>0.5</v>
      </c>
      <c r="AB21" s="183">
        <v>0</v>
      </c>
      <c r="AC21" s="161">
        <f t="shared" ref="AC21:AC50" si="18">IFERROR(IF(W21="","-",IF($C$11="ja",Z21/SUM(Y21,AA21,AR21,AS21),Z21/SUM(Y21,AR21,AS21))),"")</f>
        <v>0</v>
      </c>
      <c r="AD21" s="161">
        <f>IFERROR(IF(W21="","-",IF($C$11="ja",AB21/SUM(Y21,AA21,AR21,AS21),AB21/SUM(Y21,AR21,AS21))),"")</f>
        <v>0</v>
      </c>
      <c r="AE21" s="64">
        <f t="shared" ref="AE21:AE50" si="19">Y21+IF($C$11="ja",AA21,0)+SUM(AR21:AS21)</f>
        <v>12.5</v>
      </c>
      <c r="AF21" s="9">
        <f t="shared" si="0"/>
        <v>4.5</v>
      </c>
      <c r="AG21"/>
      <c r="AH21" s="149">
        <f>IFERROR(I21*Konfiguration!$H$31,"-")</f>
        <v>26.05</v>
      </c>
      <c r="AI21" s="149">
        <f t="shared" si="1"/>
        <v>0</v>
      </c>
      <c r="AJ21" s="149">
        <f>IFERROR(IF(W21*Konfiguration!$H$31&lt;Konfiguration!$H$24,Konfiguration!$H$24,W21*Konfiguration!$H$31),"-")</f>
        <v>8</v>
      </c>
      <c r="AK21" s="149">
        <f t="shared" si="2"/>
        <v>0</v>
      </c>
      <c r="AL21" s="149">
        <f t="shared" si="3"/>
        <v>6.8000000000000007</v>
      </c>
      <c r="AM21" s="149">
        <f t="shared" si="4"/>
        <v>1.7000000000000002</v>
      </c>
      <c r="AN21" s="149">
        <f t="shared" si="5"/>
        <v>6.375</v>
      </c>
      <c r="AO21" s="149">
        <f t="shared" si="6"/>
        <v>0</v>
      </c>
      <c r="AP21" s="149">
        <f t="shared" si="7"/>
        <v>3.3333333333333339</v>
      </c>
      <c r="AQ21" s="149">
        <f t="shared" si="8"/>
        <v>0.83333333333333348</v>
      </c>
      <c r="AR21" s="149">
        <f t="shared" si="9"/>
        <v>0</v>
      </c>
      <c r="AS21" s="149">
        <f t="shared" si="10"/>
        <v>0</v>
      </c>
    </row>
    <row r="22" spans="2:45" ht="15.75">
      <c r="B22" s="14">
        <f t="shared" si="11"/>
        <v>45660</v>
      </c>
      <c r="C22" s="27" t="str">
        <f t="shared" si="12"/>
        <v>Freitag</v>
      </c>
      <c r="E22" s="150">
        <f>Leistungsdaten!$E$8</f>
        <v>16</v>
      </c>
      <c r="G22" s="150">
        <f>Leistungsdaten!$E$10</f>
        <v>1</v>
      </c>
      <c r="I22" s="9">
        <f>IF(Leistungsdaten!I$42="","",Leistungsdaten!I$42)</f>
        <v>26.05</v>
      </c>
      <c r="K22" s="183">
        <v>20</v>
      </c>
      <c r="L22" s="183">
        <v>7.7</v>
      </c>
      <c r="M22" s="183">
        <v>5.5</v>
      </c>
      <c r="N22" s="183">
        <v>0</v>
      </c>
      <c r="O22" s="161">
        <f t="shared" ref="O22:O50" si="20">IFERROR(IF(I22="","-",IF($C$11="ja",L22/SUM(K22,M22,AN22,AO22),L22/SUM(K22,AN22,AO22))),"")</f>
        <v>0.2415686274509804</v>
      </c>
      <c r="P22" s="161">
        <f t="shared" si="13"/>
        <v>0</v>
      </c>
      <c r="Q22" s="64">
        <f t="shared" si="14"/>
        <v>31.875</v>
      </c>
      <c r="R22" s="9">
        <f t="shared" si="15"/>
        <v>5.8249999999999993</v>
      </c>
      <c r="T22" s="14">
        <f t="shared" si="16"/>
        <v>45660</v>
      </c>
      <c r="U22" s="27" t="str">
        <f t="shared" si="17"/>
        <v>Freitag</v>
      </c>
      <c r="W22" s="9">
        <f>IF(Leistungsdaten!I$49="","",Leistungsdaten!I$49)</f>
        <v>8</v>
      </c>
      <c r="Y22" s="183">
        <v>12</v>
      </c>
      <c r="Z22" s="183">
        <v>0</v>
      </c>
      <c r="AA22" s="183">
        <v>0.5</v>
      </c>
      <c r="AB22" s="183">
        <v>0</v>
      </c>
      <c r="AC22" s="161">
        <f t="shared" si="18"/>
        <v>0</v>
      </c>
      <c r="AD22" s="161">
        <f t="shared" ref="AD22:AD50" si="21">IFERROR(IF(W22="","-",IF($C$11="ja",AB22/SUM(Y22,AA22,AR22,AS22),AB22/SUM(Y22,AR22,AS22))),"")</f>
        <v>0</v>
      </c>
      <c r="AE22" s="64">
        <f t="shared" si="19"/>
        <v>12.5</v>
      </c>
      <c r="AF22" s="9">
        <f t="shared" si="0"/>
        <v>4.5</v>
      </c>
      <c r="AG22"/>
      <c r="AH22" s="149">
        <f>IFERROR(I22*Konfiguration!$H$31,"-")</f>
        <v>26.05</v>
      </c>
      <c r="AI22" s="149">
        <f t="shared" si="1"/>
        <v>0</v>
      </c>
      <c r="AJ22" s="149">
        <f>IFERROR(IF(W22*Konfiguration!$H$31&lt;Konfiguration!$H$24,Konfiguration!$H$24,W22*Konfiguration!$H$31),"-")</f>
        <v>8</v>
      </c>
      <c r="AK22" s="149">
        <f t="shared" si="2"/>
        <v>0</v>
      </c>
      <c r="AL22" s="149">
        <f t="shared" si="3"/>
        <v>6.8000000000000007</v>
      </c>
      <c r="AM22" s="149">
        <f t="shared" si="4"/>
        <v>1.7000000000000002</v>
      </c>
      <c r="AN22" s="149">
        <f t="shared" si="5"/>
        <v>6.375</v>
      </c>
      <c r="AO22" s="149">
        <f t="shared" si="6"/>
        <v>0</v>
      </c>
      <c r="AP22" s="149">
        <f t="shared" si="7"/>
        <v>3.3333333333333339</v>
      </c>
      <c r="AQ22" s="149">
        <f t="shared" si="8"/>
        <v>0.83333333333333348</v>
      </c>
      <c r="AR22" s="149">
        <f t="shared" si="9"/>
        <v>0</v>
      </c>
      <c r="AS22" s="149">
        <f t="shared" si="10"/>
        <v>0</v>
      </c>
    </row>
    <row r="23" spans="2:45" ht="15.75">
      <c r="B23" s="14">
        <f t="shared" si="11"/>
        <v>45661</v>
      </c>
      <c r="C23" s="27" t="str">
        <f t="shared" si="12"/>
        <v>Samstag</v>
      </c>
      <c r="E23" s="150">
        <f>Leistungsdaten!$E$8</f>
        <v>16</v>
      </c>
      <c r="G23" s="150">
        <f>Leistungsdaten!$E$10</f>
        <v>1</v>
      </c>
      <c r="I23" s="9">
        <f>IF(Leistungsdaten!J$42="","",Leistungsdaten!J$42)</f>
        <v>23.55</v>
      </c>
      <c r="K23" s="183">
        <v>20</v>
      </c>
      <c r="L23" s="183">
        <v>0</v>
      </c>
      <c r="M23" s="183">
        <v>5.5</v>
      </c>
      <c r="N23" s="183">
        <v>0</v>
      </c>
      <c r="O23" s="161">
        <f t="shared" si="20"/>
        <v>0</v>
      </c>
      <c r="P23" s="161">
        <f t="shared" si="13"/>
        <v>0</v>
      </c>
      <c r="Q23" s="64">
        <f t="shared" si="14"/>
        <v>25.5</v>
      </c>
      <c r="R23" s="9">
        <f t="shared" si="15"/>
        <v>1.9499999999999993</v>
      </c>
      <c r="T23" s="14">
        <f t="shared" si="16"/>
        <v>45661</v>
      </c>
      <c r="U23" s="27" t="str">
        <f t="shared" si="17"/>
        <v>Samstag</v>
      </c>
      <c r="W23" s="9">
        <f>IF(Leistungsdaten!J$49="","",Leistungsdaten!J$49)</f>
        <v>8</v>
      </c>
      <c r="Y23" s="183">
        <v>12</v>
      </c>
      <c r="Z23" s="183">
        <v>0</v>
      </c>
      <c r="AA23" s="183">
        <v>0.5</v>
      </c>
      <c r="AB23" s="183">
        <v>0</v>
      </c>
      <c r="AC23" s="161">
        <f t="shared" si="18"/>
        <v>0</v>
      </c>
      <c r="AD23" s="161">
        <f t="shared" si="21"/>
        <v>0</v>
      </c>
      <c r="AE23" s="64">
        <f t="shared" si="19"/>
        <v>12.5</v>
      </c>
      <c r="AF23" s="9">
        <f t="shared" si="0"/>
        <v>4.5</v>
      </c>
      <c r="AG23"/>
      <c r="AH23" s="149">
        <f>IFERROR(I23*Konfiguration!$H$31,"-")</f>
        <v>23.55</v>
      </c>
      <c r="AI23" s="149">
        <f t="shared" si="1"/>
        <v>0</v>
      </c>
      <c r="AJ23" s="149">
        <f>IFERROR(IF(W23*Konfiguration!$H$31&lt;Konfiguration!$H$24,Konfiguration!$H$24,W23*Konfiguration!$H$31),"-")</f>
        <v>8</v>
      </c>
      <c r="AK23" s="149">
        <f t="shared" si="2"/>
        <v>0</v>
      </c>
      <c r="AL23" s="149">
        <f t="shared" si="3"/>
        <v>6.8000000000000007</v>
      </c>
      <c r="AM23" s="149">
        <f t="shared" si="4"/>
        <v>1.7000000000000002</v>
      </c>
      <c r="AN23" s="149">
        <f t="shared" si="5"/>
        <v>0</v>
      </c>
      <c r="AO23" s="149">
        <f t="shared" si="6"/>
        <v>0</v>
      </c>
      <c r="AP23" s="149">
        <f t="shared" si="7"/>
        <v>3.3333333333333339</v>
      </c>
      <c r="AQ23" s="149">
        <f t="shared" si="8"/>
        <v>0.83333333333333348</v>
      </c>
      <c r="AR23" s="149">
        <f t="shared" si="9"/>
        <v>0</v>
      </c>
      <c r="AS23" s="149">
        <f t="shared" si="10"/>
        <v>0</v>
      </c>
    </row>
    <row r="24" spans="2:45" ht="15.75">
      <c r="B24" s="14">
        <f t="shared" si="11"/>
        <v>45662</v>
      </c>
      <c r="C24" s="27" t="str">
        <f t="shared" si="12"/>
        <v>Sonntag</v>
      </c>
      <c r="E24" s="150">
        <f>Leistungsdaten!$E$8</f>
        <v>16</v>
      </c>
      <c r="G24" s="150">
        <f>Leistungsdaten!$E$10</f>
        <v>1</v>
      </c>
      <c r="I24" s="9">
        <f>IF(Leistungsdaten!K$42="","",Leistungsdaten!K$42)</f>
        <v>25.05</v>
      </c>
      <c r="K24" s="183">
        <v>20</v>
      </c>
      <c r="L24" s="183">
        <v>0</v>
      </c>
      <c r="M24" s="183">
        <v>5.5</v>
      </c>
      <c r="N24" s="183">
        <v>0</v>
      </c>
      <c r="O24" s="161">
        <f t="shared" si="20"/>
        <v>0</v>
      </c>
      <c r="P24" s="161">
        <f t="shared" si="13"/>
        <v>0</v>
      </c>
      <c r="Q24" s="64">
        <f t="shared" si="14"/>
        <v>25.5</v>
      </c>
      <c r="R24" s="9">
        <f t="shared" si="15"/>
        <v>0.44999999999999929</v>
      </c>
      <c r="T24" s="14">
        <f t="shared" si="16"/>
        <v>45662</v>
      </c>
      <c r="U24" s="27" t="str">
        <f t="shared" si="17"/>
        <v>Sonntag</v>
      </c>
      <c r="W24" s="9">
        <f>IF(Leistungsdaten!K$49="","",Leistungsdaten!K$49)</f>
        <v>8</v>
      </c>
      <c r="Y24" s="183">
        <v>12</v>
      </c>
      <c r="Z24" s="183">
        <v>0</v>
      </c>
      <c r="AA24" s="183">
        <v>0.5</v>
      </c>
      <c r="AB24" s="183">
        <v>0</v>
      </c>
      <c r="AC24" s="161">
        <f t="shared" si="18"/>
        <v>0</v>
      </c>
      <c r="AD24" s="161">
        <f t="shared" si="21"/>
        <v>0</v>
      </c>
      <c r="AE24" s="64">
        <f t="shared" si="19"/>
        <v>12.5</v>
      </c>
      <c r="AF24" s="9">
        <f t="shared" si="0"/>
        <v>4.5</v>
      </c>
      <c r="AG24"/>
      <c r="AH24" s="149">
        <f>IFERROR(I24*Konfiguration!$H$31,"-")</f>
        <v>25.05</v>
      </c>
      <c r="AI24" s="149">
        <f t="shared" si="1"/>
        <v>0</v>
      </c>
      <c r="AJ24" s="149">
        <f>IFERROR(IF(W24*Konfiguration!$H$31&lt;Konfiguration!$H$24,Konfiguration!$H$24,W24*Konfiguration!$H$31),"-")</f>
        <v>8</v>
      </c>
      <c r="AK24" s="149">
        <f t="shared" si="2"/>
        <v>0</v>
      </c>
      <c r="AL24" s="149">
        <f t="shared" si="3"/>
        <v>6.8000000000000007</v>
      </c>
      <c r="AM24" s="149">
        <f t="shared" si="4"/>
        <v>1.7000000000000002</v>
      </c>
      <c r="AN24" s="149">
        <f t="shared" si="5"/>
        <v>0</v>
      </c>
      <c r="AO24" s="149">
        <f t="shared" si="6"/>
        <v>0</v>
      </c>
      <c r="AP24" s="149">
        <f t="shared" si="7"/>
        <v>3.3333333333333339</v>
      </c>
      <c r="AQ24" s="149">
        <f t="shared" si="8"/>
        <v>0.83333333333333348</v>
      </c>
      <c r="AR24" s="149">
        <f t="shared" si="9"/>
        <v>0</v>
      </c>
      <c r="AS24" s="149">
        <f t="shared" si="10"/>
        <v>0</v>
      </c>
    </row>
    <row r="25" spans="2:45" ht="15.75">
      <c r="B25" s="14">
        <f t="shared" si="11"/>
        <v>45663</v>
      </c>
      <c r="C25" s="27" t="str">
        <f t="shared" si="12"/>
        <v>Montag</v>
      </c>
      <c r="E25" s="150">
        <f>Leistungsdaten!$E$8</f>
        <v>16</v>
      </c>
      <c r="G25" s="150">
        <f>Leistungsdaten!$E$10</f>
        <v>1</v>
      </c>
      <c r="I25" s="9">
        <f>IF(Leistungsdaten!L$42="","",Leistungsdaten!L$42)</f>
        <v>27.3</v>
      </c>
      <c r="K25" s="183">
        <v>22</v>
      </c>
      <c r="L25" s="183">
        <v>7.7</v>
      </c>
      <c r="M25" s="183">
        <v>5.5</v>
      </c>
      <c r="N25" s="183">
        <v>0</v>
      </c>
      <c r="O25" s="161">
        <f t="shared" si="20"/>
        <v>0.224</v>
      </c>
      <c r="P25" s="161">
        <f t="shared" si="13"/>
        <v>0</v>
      </c>
      <c r="Q25" s="64">
        <f t="shared" si="14"/>
        <v>34.375</v>
      </c>
      <c r="R25" s="9">
        <f t="shared" si="15"/>
        <v>7.0749999999999993</v>
      </c>
      <c r="T25" s="14">
        <f t="shared" si="16"/>
        <v>45663</v>
      </c>
      <c r="U25" s="27" t="str">
        <f t="shared" si="17"/>
        <v>Montag</v>
      </c>
      <c r="W25" s="9">
        <f>IF(Leistungsdaten!L$49="","",Leistungsdaten!L$49)</f>
        <v>8</v>
      </c>
      <c r="Y25" s="183">
        <v>8</v>
      </c>
      <c r="Z25" s="183">
        <v>7.5</v>
      </c>
      <c r="AA25" s="183">
        <v>0.5</v>
      </c>
      <c r="AB25" s="183">
        <v>0</v>
      </c>
      <c r="AC25" s="161">
        <f t="shared" si="18"/>
        <v>0.70588235294117652</v>
      </c>
      <c r="AD25" s="161">
        <f t="shared" si="21"/>
        <v>0</v>
      </c>
      <c r="AE25" s="64">
        <f t="shared" si="19"/>
        <v>10.625</v>
      </c>
      <c r="AF25" s="9">
        <f t="shared" si="0"/>
        <v>2.625</v>
      </c>
      <c r="AG25"/>
      <c r="AH25" s="149">
        <f>IFERROR(I25*Konfiguration!$H$31,"-")</f>
        <v>27.3</v>
      </c>
      <c r="AI25" s="149">
        <f t="shared" si="1"/>
        <v>0</v>
      </c>
      <c r="AJ25" s="149">
        <f>IFERROR(IF(W25*Konfiguration!$H$31&lt;Konfiguration!$H$24,Konfiguration!$H$24,W25*Konfiguration!$H$31),"-")</f>
        <v>8</v>
      </c>
      <c r="AK25" s="149">
        <f t="shared" si="2"/>
        <v>0</v>
      </c>
      <c r="AL25" s="149">
        <f t="shared" si="3"/>
        <v>7.333333333333333</v>
      </c>
      <c r="AM25" s="149">
        <f t="shared" si="4"/>
        <v>1.8333333333333333</v>
      </c>
      <c r="AN25" s="149">
        <f t="shared" si="5"/>
        <v>6.875</v>
      </c>
      <c r="AO25" s="149">
        <f t="shared" si="6"/>
        <v>0</v>
      </c>
      <c r="AP25" s="149">
        <f t="shared" si="7"/>
        <v>2.2666666666666671</v>
      </c>
      <c r="AQ25" s="149">
        <f t="shared" si="8"/>
        <v>0.56666666666666676</v>
      </c>
      <c r="AR25" s="149">
        <f t="shared" si="9"/>
        <v>2.125</v>
      </c>
      <c r="AS25" s="149">
        <f t="shared" si="10"/>
        <v>0</v>
      </c>
    </row>
    <row r="26" spans="2:45" ht="15.75">
      <c r="B26" s="14">
        <f t="shared" si="11"/>
        <v>45664</v>
      </c>
      <c r="C26" s="27" t="str">
        <f t="shared" si="12"/>
        <v>Dienstag</v>
      </c>
      <c r="E26" s="150">
        <f>Leistungsdaten!$E$8</f>
        <v>16</v>
      </c>
      <c r="G26" s="150">
        <f>Leistungsdaten!$E$10</f>
        <v>1</v>
      </c>
      <c r="I26" s="9">
        <f>IF(Leistungsdaten!M$42="","",Leistungsdaten!M$42)</f>
        <v>27.583333333333332</v>
      </c>
      <c r="K26" s="183">
        <v>22</v>
      </c>
      <c r="L26" s="183">
        <v>7.7</v>
      </c>
      <c r="M26" s="183">
        <v>5.5</v>
      </c>
      <c r="N26" s="183">
        <v>0</v>
      </c>
      <c r="O26" s="161">
        <f t="shared" si="20"/>
        <v>0.224</v>
      </c>
      <c r="P26" s="161">
        <f t="shared" si="13"/>
        <v>0</v>
      </c>
      <c r="Q26" s="64">
        <f t="shared" si="14"/>
        <v>34.375</v>
      </c>
      <c r="R26" s="9">
        <f t="shared" si="15"/>
        <v>6.7916666666666679</v>
      </c>
      <c r="T26" s="14">
        <f t="shared" si="16"/>
        <v>45664</v>
      </c>
      <c r="U26" s="27" t="str">
        <f t="shared" si="17"/>
        <v>Dienstag</v>
      </c>
      <c r="W26" s="9">
        <f>IF(Leistungsdaten!M$49="","",Leistungsdaten!M$49)</f>
        <v>8</v>
      </c>
      <c r="Y26" s="183">
        <v>12</v>
      </c>
      <c r="Z26" s="183">
        <v>0</v>
      </c>
      <c r="AA26" s="183">
        <v>0.5</v>
      </c>
      <c r="AB26" s="183">
        <v>0</v>
      </c>
      <c r="AC26" s="161">
        <f t="shared" si="18"/>
        <v>0</v>
      </c>
      <c r="AD26" s="161">
        <f t="shared" si="21"/>
        <v>0</v>
      </c>
      <c r="AE26" s="64">
        <f t="shared" si="19"/>
        <v>12.5</v>
      </c>
      <c r="AF26" s="9">
        <f t="shared" si="0"/>
        <v>4.5</v>
      </c>
      <c r="AG26"/>
      <c r="AH26" s="149">
        <f>IFERROR(I26*Konfiguration!$H$31,"-")</f>
        <v>27.583333333333332</v>
      </c>
      <c r="AI26" s="149">
        <f t="shared" si="1"/>
        <v>0</v>
      </c>
      <c r="AJ26" s="149">
        <f>IFERROR(IF(W26*Konfiguration!$H$31&lt;Konfiguration!$H$24,Konfiguration!$H$24,W26*Konfiguration!$H$31),"-")</f>
        <v>8</v>
      </c>
      <c r="AK26" s="149">
        <f t="shared" si="2"/>
        <v>0</v>
      </c>
      <c r="AL26" s="149">
        <f t="shared" si="3"/>
        <v>7.333333333333333</v>
      </c>
      <c r="AM26" s="149">
        <f t="shared" si="4"/>
        <v>1.8333333333333333</v>
      </c>
      <c r="AN26" s="149">
        <f t="shared" si="5"/>
        <v>6.875</v>
      </c>
      <c r="AO26" s="149">
        <f t="shared" si="6"/>
        <v>0</v>
      </c>
      <c r="AP26" s="149">
        <f t="shared" si="7"/>
        <v>3.3333333333333339</v>
      </c>
      <c r="AQ26" s="149">
        <f t="shared" si="8"/>
        <v>0.83333333333333348</v>
      </c>
      <c r="AR26" s="149">
        <f t="shared" si="9"/>
        <v>0</v>
      </c>
      <c r="AS26" s="149">
        <f t="shared" si="10"/>
        <v>0</v>
      </c>
    </row>
    <row r="27" spans="2:45" ht="15.75">
      <c r="B27" s="14">
        <f t="shared" si="11"/>
        <v>45665</v>
      </c>
      <c r="C27" s="27" t="str">
        <f t="shared" si="12"/>
        <v>Mittwoch</v>
      </c>
      <c r="E27" s="150">
        <f>Leistungsdaten!$E$8</f>
        <v>16</v>
      </c>
      <c r="G27" s="150">
        <f>Leistungsdaten!$E$10</f>
        <v>1</v>
      </c>
      <c r="I27" s="9">
        <f>IF(Leistungsdaten!N$42="","",Leistungsdaten!N$42)</f>
        <v>28.55</v>
      </c>
      <c r="K27" s="183">
        <v>22</v>
      </c>
      <c r="L27" s="183">
        <v>0</v>
      </c>
      <c r="M27" s="183">
        <v>5.5</v>
      </c>
      <c r="N27" s="183">
        <v>0</v>
      </c>
      <c r="O27" s="161">
        <f t="shared" si="20"/>
        <v>0</v>
      </c>
      <c r="P27" s="161">
        <f t="shared" si="13"/>
        <v>0</v>
      </c>
      <c r="Q27" s="64">
        <f t="shared" si="14"/>
        <v>27.5</v>
      </c>
      <c r="R27" s="9">
        <f t="shared" si="15"/>
        <v>-1.0500000000000007</v>
      </c>
      <c r="T27" s="14">
        <f t="shared" si="16"/>
        <v>45665</v>
      </c>
      <c r="U27" s="27" t="str">
        <f t="shared" si="17"/>
        <v>Mittwoch</v>
      </c>
      <c r="W27" s="9">
        <f>IF(Leistungsdaten!N$49="","",Leistungsdaten!N$49)</f>
        <v>8</v>
      </c>
      <c r="Y27" s="183">
        <v>12</v>
      </c>
      <c r="Z27" s="183">
        <v>0</v>
      </c>
      <c r="AA27" s="183">
        <v>0.5</v>
      </c>
      <c r="AB27" s="183">
        <v>0</v>
      </c>
      <c r="AC27" s="161">
        <f t="shared" si="18"/>
        <v>0</v>
      </c>
      <c r="AD27" s="161">
        <f t="shared" si="21"/>
        <v>0</v>
      </c>
      <c r="AE27" s="64">
        <f t="shared" si="19"/>
        <v>12.5</v>
      </c>
      <c r="AF27" s="9">
        <f t="shared" si="0"/>
        <v>4.5</v>
      </c>
      <c r="AG27"/>
      <c r="AH27" s="149">
        <f>IFERROR(I27*Konfiguration!$H$31,"-")</f>
        <v>28.55</v>
      </c>
      <c r="AI27" s="149">
        <f t="shared" si="1"/>
        <v>0</v>
      </c>
      <c r="AJ27" s="149">
        <f>IFERROR(IF(W27*Konfiguration!$H$31&lt;Konfiguration!$H$24,Konfiguration!$H$24,W27*Konfiguration!$H$31),"-")</f>
        <v>8</v>
      </c>
      <c r="AK27" s="149">
        <f t="shared" si="2"/>
        <v>0</v>
      </c>
      <c r="AL27" s="149">
        <f t="shared" si="3"/>
        <v>7.333333333333333</v>
      </c>
      <c r="AM27" s="149">
        <f t="shared" si="4"/>
        <v>1.8333333333333333</v>
      </c>
      <c r="AN27" s="149">
        <f t="shared" si="5"/>
        <v>0</v>
      </c>
      <c r="AO27" s="149">
        <f t="shared" si="6"/>
        <v>0</v>
      </c>
      <c r="AP27" s="149">
        <f t="shared" si="7"/>
        <v>3.3333333333333339</v>
      </c>
      <c r="AQ27" s="149">
        <f t="shared" si="8"/>
        <v>0.83333333333333348</v>
      </c>
      <c r="AR27" s="149">
        <f t="shared" si="9"/>
        <v>0</v>
      </c>
      <c r="AS27" s="149">
        <f t="shared" si="10"/>
        <v>0</v>
      </c>
    </row>
    <row r="28" spans="2:45" ht="15.75">
      <c r="B28" s="14">
        <f t="shared" si="11"/>
        <v>45666</v>
      </c>
      <c r="C28" s="27" t="str">
        <f t="shared" si="12"/>
        <v>Donnerstag</v>
      </c>
      <c r="E28" s="150">
        <f>Leistungsdaten!$E$8</f>
        <v>16</v>
      </c>
      <c r="G28" s="150">
        <f>Leistungsdaten!$E$10</f>
        <v>1</v>
      </c>
      <c r="I28" s="9">
        <f>IF(Leistungsdaten!O$42="","",Leistungsdaten!O$42)</f>
        <v>27.3</v>
      </c>
      <c r="K28" s="183">
        <v>22</v>
      </c>
      <c r="L28" s="183">
        <v>0</v>
      </c>
      <c r="M28" s="183">
        <v>5.5</v>
      </c>
      <c r="N28" s="183">
        <v>0</v>
      </c>
      <c r="O28" s="161">
        <f t="shared" si="20"/>
        <v>0</v>
      </c>
      <c r="P28" s="161">
        <f t="shared" si="13"/>
        <v>0</v>
      </c>
      <c r="Q28" s="64">
        <f t="shared" si="14"/>
        <v>27.5</v>
      </c>
      <c r="R28" s="9">
        <f t="shared" si="15"/>
        <v>0.19999999999999929</v>
      </c>
      <c r="T28" s="14">
        <f t="shared" si="16"/>
        <v>45666</v>
      </c>
      <c r="U28" s="27" t="str">
        <f t="shared" si="17"/>
        <v>Donnerstag</v>
      </c>
      <c r="W28" s="9">
        <f>IF(Leistungsdaten!O$49="","",Leistungsdaten!O$49)</f>
        <v>8</v>
      </c>
      <c r="Y28" s="183">
        <v>12</v>
      </c>
      <c r="Z28" s="183">
        <v>0</v>
      </c>
      <c r="AA28" s="183">
        <v>0.5</v>
      </c>
      <c r="AB28" s="183">
        <v>0</v>
      </c>
      <c r="AC28" s="161">
        <f t="shared" si="18"/>
        <v>0</v>
      </c>
      <c r="AD28" s="161">
        <f t="shared" si="21"/>
        <v>0</v>
      </c>
      <c r="AE28" s="64">
        <f t="shared" si="19"/>
        <v>12.5</v>
      </c>
      <c r="AF28" s="9">
        <f t="shared" si="0"/>
        <v>4.5</v>
      </c>
      <c r="AG28"/>
      <c r="AH28" s="149">
        <f>IFERROR(I28*Konfiguration!$H$31,"-")</f>
        <v>27.3</v>
      </c>
      <c r="AI28" s="149">
        <f t="shared" si="1"/>
        <v>0</v>
      </c>
      <c r="AJ28" s="149">
        <f>IFERROR(IF(W28*Konfiguration!$H$31&lt;Konfiguration!$H$24,Konfiguration!$H$24,W28*Konfiguration!$H$31),"-")</f>
        <v>8</v>
      </c>
      <c r="AK28" s="149">
        <f t="shared" si="2"/>
        <v>0</v>
      </c>
      <c r="AL28" s="149">
        <f t="shared" si="3"/>
        <v>7.333333333333333</v>
      </c>
      <c r="AM28" s="149">
        <f t="shared" si="4"/>
        <v>1.8333333333333333</v>
      </c>
      <c r="AN28" s="149">
        <f t="shared" si="5"/>
        <v>0</v>
      </c>
      <c r="AO28" s="149">
        <f t="shared" si="6"/>
        <v>0</v>
      </c>
      <c r="AP28" s="149">
        <f t="shared" si="7"/>
        <v>3.3333333333333339</v>
      </c>
      <c r="AQ28" s="149">
        <f t="shared" si="8"/>
        <v>0.83333333333333348</v>
      </c>
      <c r="AR28" s="149">
        <f t="shared" si="9"/>
        <v>0</v>
      </c>
      <c r="AS28" s="149">
        <f t="shared" si="10"/>
        <v>0</v>
      </c>
    </row>
    <row r="29" spans="2:45" ht="15.75">
      <c r="B29" s="14">
        <f t="shared" si="11"/>
        <v>45667</v>
      </c>
      <c r="C29" s="27" t="str">
        <f t="shared" si="12"/>
        <v>Freitag</v>
      </c>
      <c r="E29" s="150">
        <f>Leistungsdaten!$E$8</f>
        <v>16</v>
      </c>
      <c r="G29" s="150">
        <f>Leistungsdaten!$E$10</f>
        <v>1</v>
      </c>
      <c r="I29" s="9">
        <f>IF(Leistungsdaten!P$42="","",Leistungsdaten!P$42)</f>
        <v>26.05</v>
      </c>
      <c r="K29" s="183">
        <v>22</v>
      </c>
      <c r="L29" s="183">
        <v>0</v>
      </c>
      <c r="M29" s="183">
        <v>5.5</v>
      </c>
      <c r="N29" s="183">
        <v>0</v>
      </c>
      <c r="O29" s="161">
        <f t="shared" si="20"/>
        <v>0</v>
      </c>
      <c r="P29" s="161">
        <f t="shared" si="13"/>
        <v>0</v>
      </c>
      <c r="Q29" s="64">
        <f t="shared" si="14"/>
        <v>27.5</v>
      </c>
      <c r="R29" s="9">
        <f t="shared" si="15"/>
        <v>1.4499999999999993</v>
      </c>
      <c r="T29" s="14">
        <f t="shared" si="16"/>
        <v>45667</v>
      </c>
      <c r="U29" s="27" t="str">
        <f t="shared" si="17"/>
        <v>Freitag</v>
      </c>
      <c r="W29" s="9">
        <f>IF(Leistungsdaten!P$49="","",Leistungsdaten!P$49)</f>
        <v>8</v>
      </c>
      <c r="Y29" s="183">
        <v>12</v>
      </c>
      <c r="Z29" s="183">
        <v>0</v>
      </c>
      <c r="AA29" s="183">
        <v>0.5</v>
      </c>
      <c r="AB29" s="183">
        <v>0</v>
      </c>
      <c r="AC29" s="161">
        <f t="shared" si="18"/>
        <v>0</v>
      </c>
      <c r="AD29" s="161">
        <f t="shared" si="21"/>
        <v>0</v>
      </c>
      <c r="AE29" s="64">
        <f t="shared" si="19"/>
        <v>12.5</v>
      </c>
      <c r="AF29" s="9">
        <f t="shared" si="0"/>
        <v>4.5</v>
      </c>
      <c r="AG29"/>
      <c r="AH29" s="149">
        <f>IFERROR(I29*Konfiguration!$H$31,"-")</f>
        <v>26.05</v>
      </c>
      <c r="AI29" s="149">
        <f t="shared" si="1"/>
        <v>0</v>
      </c>
      <c r="AJ29" s="149">
        <f>IFERROR(IF(W29*Konfiguration!$H$31&lt;Konfiguration!$H$24,Konfiguration!$H$24,W29*Konfiguration!$H$31),"-")</f>
        <v>8</v>
      </c>
      <c r="AK29" s="149">
        <f t="shared" si="2"/>
        <v>0</v>
      </c>
      <c r="AL29" s="149">
        <f t="shared" si="3"/>
        <v>7.333333333333333</v>
      </c>
      <c r="AM29" s="149">
        <f t="shared" si="4"/>
        <v>1.8333333333333333</v>
      </c>
      <c r="AN29" s="149">
        <f t="shared" si="5"/>
        <v>0</v>
      </c>
      <c r="AO29" s="149">
        <f t="shared" si="6"/>
        <v>0</v>
      </c>
      <c r="AP29" s="149">
        <f t="shared" si="7"/>
        <v>3.3333333333333339</v>
      </c>
      <c r="AQ29" s="149">
        <f t="shared" si="8"/>
        <v>0.83333333333333348</v>
      </c>
      <c r="AR29" s="149">
        <f t="shared" si="9"/>
        <v>0</v>
      </c>
      <c r="AS29" s="149">
        <f t="shared" si="10"/>
        <v>0</v>
      </c>
    </row>
    <row r="30" spans="2:45" ht="15.75">
      <c r="B30" s="14">
        <f t="shared" si="11"/>
        <v>45668</v>
      </c>
      <c r="C30" s="27" t="str">
        <f t="shared" si="12"/>
        <v>Samstag</v>
      </c>
      <c r="E30" s="150">
        <f>Leistungsdaten!$E$8</f>
        <v>16</v>
      </c>
      <c r="G30" s="150">
        <f>Leistungsdaten!$E$10</f>
        <v>1</v>
      </c>
      <c r="I30" s="9">
        <f>IF(Leistungsdaten!Q$42="","",Leistungsdaten!Q$42)</f>
        <v>23.55</v>
      </c>
      <c r="K30" s="183">
        <v>22</v>
      </c>
      <c r="L30" s="183">
        <v>0</v>
      </c>
      <c r="M30" s="183">
        <v>5.5</v>
      </c>
      <c r="N30" s="183">
        <v>0</v>
      </c>
      <c r="O30" s="161">
        <f t="shared" si="20"/>
        <v>0</v>
      </c>
      <c r="P30" s="161">
        <f t="shared" si="13"/>
        <v>0</v>
      </c>
      <c r="Q30" s="64">
        <f t="shared" si="14"/>
        <v>27.5</v>
      </c>
      <c r="R30" s="9">
        <f t="shared" si="15"/>
        <v>3.9499999999999993</v>
      </c>
      <c r="T30" s="14">
        <f t="shared" si="16"/>
        <v>45668</v>
      </c>
      <c r="U30" s="27" t="str">
        <f t="shared" si="17"/>
        <v>Samstag</v>
      </c>
      <c r="W30" s="9">
        <f>IF(Leistungsdaten!Q$49="","",Leistungsdaten!Q$49)</f>
        <v>8</v>
      </c>
      <c r="Y30" s="183">
        <v>12</v>
      </c>
      <c r="Z30" s="183">
        <v>0</v>
      </c>
      <c r="AA30" s="183">
        <v>0.5</v>
      </c>
      <c r="AB30" s="183">
        <v>0</v>
      </c>
      <c r="AC30" s="161">
        <f t="shared" si="18"/>
        <v>0</v>
      </c>
      <c r="AD30" s="161">
        <f t="shared" si="21"/>
        <v>0</v>
      </c>
      <c r="AE30" s="64">
        <f t="shared" si="19"/>
        <v>12.5</v>
      </c>
      <c r="AF30" s="9">
        <f t="shared" si="0"/>
        <v>4.5</v>
      </c>
      <c r="AG30"/>
      <c r="AH30" s="149">
        <f>IFERROR(I30*Konfiguration!$H$31,"-")</f>
        <v>23.55</v>
      </c>
      <c r="AI30" s="149">
        <f t="shared" si="1"/>
        <v>0</v>
      </c>
      <c r="AJ30" s="149">
        <f>IFERROR(IF(W30*Konfiguration!$H$31&lt;Konfiguration!$H$24,Konfiguration!$H$24,W30*Konfiguration!$H$31),"-")</f>
        <v>8</v>
      </c>
      <c r="AK30" s="149">
        <f t="shared" si="2"/>
        <v>0</v>
      </c>
      <c r="AL30" s="149">
        <f t="shared" si="3"/>
        <v>7.333333333333333</v>
      </c>
      <c r="AM30" s="149">
        <f t="shared" si="4"/>
        <v>1.8333333333333333</v>
      </c>
      <c r="AN30" s="149">
        <f t="shared" si="5"/>
        <v>0</v>
      </c>
      <c r="AO30" s="149">
        <f t="shared" si="6"/>
        <v>0</v>
      </c>
      <c r="AP30" s="149">
        <f t="shared" si="7"/>
        <v>3.3333333333333339</v>
      </c>
      <c r="AQ30" s="149">
        <f t="shared" si="8"/>
        <v>0.83333333333333348</v>
      </c>
      <c r="AR30" s="149">
        <f t="shared" si="9"/>
        <v>0</v>
      </c>
      <c r="AS30" s="149">
        <f t="shared" si="10"/>
        <v>0</v>
      </c>
    </row>
    <row r="31" spans="2:45" ht="15.75">
      <c r="B31" s="14">
        <f t="shared" si="11"/>
        <v>45669</v>
      </c>
      <c r="C31" s="27" t="str">
        <f t="shared" si="12"/>
        <v>Sonntag</v>
      </c>
      <c r="E31" s="150">
        <f>Leistungsdaten!$E$8</f>
        <v>16</v>
      </c>
      <c r="G31" s="150">
        <f>Leistungsdaten!$E$10</f>
        <v>1</v>
      </c>
      <c r="I31" s="9">
        <f>IF(Leistungsdaten!R$42="","",Leistungsdaten!R$42)</f>
        <v>24.8</v>
      </c>
      <c r="K31" s="183">
        <v>22</v>
      </c>
      <c r="L31" s="183">
        <v>0</v>
      </c>
      <c r="M31" s="183">
        <v>5.5</v>
      </c>
      <c r="N31" s="183">
        <v>0</v>
      </c>
      <c r="O31" s="161">
        <f t="shared" si="20"/>
        <v>0</v>
      </c>
      <c r="P31" s="161">
        <f t="shared" si="13"/>
        <v>0</v>
      </c>
      <c r="Q31" s="64">
        <f t="shared" si="14"/>
        <v>27.5</v>
      </c>
      <c r="R31" s="9">
        <f t="shared" si="15"/>
        <v>2.6999999999999993</v>
      </c>
      <c r="T31" s="14">
        <f t="shared" si="16"/>
        <v>45669</v>
      </c>
      <c r="U31" s="27" t="str">
        <f t="shared" si="17"/>
        <v>Sonntag</v>
      </c>
      <c r="W31" s="9">
        <f>IF(Leistungsdaten!R$49="","",Leistungsdaten!R$49)</f>
        <v>8</v>
      </c>
      <c r="Y31" s="183">
        <v>12</v>
      </c>
      <c r="Z31" s="183">
        <v>0</v>
      </c>
      <c r="AA31" s="183">
        <v>0.5</v>
      </c>
      <c r="AB31" s="183">
        <v>0</v>
      </c>
      <c r="AC31" s="161">
        <f t="shared" si="18"/>
        <v>0</v>
      </c>
      <c r="AD31" s="161">
        <f t="shared" si="21"/>
        <v>0</v>
      </c>
      <c r="AE31" s="64">
        <f t="shared" si="19"/>
        <v>12.5</v>
      </c>
      <c r="AF31" s="9">
        <f t="shared" si="0"/>
        <v>4.5</v>
      </c>
      <c r="AG31"/>
      <c r="AH31" s="149">
        <f>IFERROR(I31*Konfiguration!$H$31,"-")</f>
        <v>24.8</v>
      </c>
      <c r="AI31" s="149">
        <f t="shared" si="1"/>
        <v>0</v>
      </c>
      <c r="AJ31" s="149">
        <f>IFERROR(IF(W31*Konfiguration!$H$31&lt;Konfiguration!$H$24,Konfiguration!$H$24,W31*Konfiguration!$H$31),"-")</f>
        <v>8</v>
      </c>
      <c r="AK31" s="149">
        <f t="shared" si="2"/>
        <v>0</v>
      </c>
      <c r="AL31" s="149">
        <f t="shared" si="3"/>
        <v>7.333333333333333</v>
      </c>
      <c r="AM31" s="149">
        <f t="shared" si="4"/>
        <v>1.8333333333333333</v>
      </c>
      <c r="AN31" s="149">
        <f t="shared" si="5"/>
        <v>0</v>
      </c>
      <c r="AO31" s="149">
        <f t="shared" si="6"/>
        <v>0</v>
      </c>
      <c r="AP31" s="149">
        <f t="shared" si="7"/>
        <v>3.3333333333333339</v>
      </c>
      <c r="AQ31" s="149">
        <f t="shared" si="8"/>
        <v>0.83333333333333348</v>
      </c>
      <c r="AR31" s="149">
        <f t="shared" si="9"/>
        <v>0</v>
      </c>
      <c r="AS31" s="149">
        <f t="shared" si="10"/>
        <v>0</v>
      </c>
    </row>
    <row r="32" spans="2:45" ht="15.75">
      <c r="B32" s="14">
        <f t="shared" si="11"/>
        <v>45670</v>
      </c>
      <c r="C32" s="27" t="str">
        <f t="shared" si="12"/>
        <v>Montag</v>
      </c>
      <c r="E32" s="150">
        <f>Leistungsdaten!$E$8</f>
        <v>16</v>
      </c>
      <c r="G32" s="150">
        <f>Leistungsdaten!$E$10</f>
        <v>1</v>
      </c>
      <c r="I32" s="9">
        <f>IF(Leistungsdaten!S$42="","",Leistungsdaten!S$42)</f>
        <v>27.3</v>
      </c>
      <c r="K32" s="183">
        <v>22</v>
      </c>
      <c r="L32" s="183">
        <v>0</v>
      </c>
      <c r="M32" s="183">
        <v>5.5</v>
      </c>
      <c r="N32" s="183">
        <v>7.7</v>
      </c>
      <c r="O32" s="161">
        <f t="shared" si="20"/>
        <v>0</v>
      </c>
      <c r="P32" s="161">
        <f t="shared" si="13"/>
        <v>0.26600000000000001</v>
      </c>
      <c r="Q32" s="64">
        <f t="shared" si="14"/>
        <v>28.94736842105263</v>
      </c>
      <c r="R32" s="9">
        <f t="shared" si="15"/>
        <v>1.6473684210526294</v>
      </c>
      <c r="T32" s="14">
        <f t="shared" si="16"/>
        <v>45670</v>
      </c>
      <c r="U32" s="27" t="str">
        <f t="shared" si="17"/>
        <v>Montag</v>
      </c>
      <c r="W32" s="9">
        <f>IF(Leistungsdaten!S$49="","",Leistungsdaten!S$49)</f>
        <v>8</v>
      </c>
      <c r="Y32" s="183">
        <v>8</v>
      </c>
      <c r="Z32" s="183">
        <v>0</v>
      </c>
      <c r="AA32" s="183">
        <v>0.5</v>
      </c>
      <c r="AB32" s="183">
        <v>7.5</v>
      </c>
      <c r="AC32" s="161">
        <f t="shared" si="18"/>
        <v>0</v>
      </c>
      <c r="AD32" s="161">
        <f t="shared" si="21"/>
        <v>0.83823529411764708</v>
      </c>
      <c r="AE32" s="64">
        <f t="shared" si="19"/>
        <v>8.9473684210526319</v>
      </c>
      <c r="AF32" s="9">
        <f t="shared" si="0"/>
        <v>0.94736842105263186</v>
      </c>
      <c r="AG32"/>
      <c r="AH32" s="149">
        <f>IFERROR(I32*Konfiguration!$H$31,"-")</f>
        <v>27.3</v>
      </c>
      <c r="AI32" s="149">
        <f t="shared" si="1"/>
        <v>0</v>
      </c>
      <c r="AJ32" s="149">
        <f>IFERROR(IF(W32*Konfiguration!$H$31&lt;Konfiguration!$H$24,Konfiguration!$H$24,W32*Konfiguration!$H$31),"-")</f>
        <v>8</v>
      </c>
      <c r="AK32" s="149">
        <f t="shared" si="2"/>
        <v>0</v>
      </c>
      <c r="AL32" s="149">
        <f t="shared" si="3"/>
        <v>7.333333333333333</v>
      </c>
      <c r="AM32" s="149">
        <f t="shared" si="4"/>
        <v>1.8333333333333333</v>
      </c>
      <c r="AN32" s="149">
        <f t="shared" si="5"/>
        <v>0</v>
      </c>
      <c r="AO32" s="149">
        <f t="shared" si="6"/>
        <v>1.4473684210526319</v>
      </c>
      <c r="AP32" s="149">
        <f t="shared" si="7"/>
        <v>2.2666666666666671</v>
      </c>
      <c r="AQ32" s="149">
        <f t="shared" si="8"/>
        <v>0.56666666666666676</v>
      </c>
      <c r="AR32" s="149">
        <f t="shared" si="9"/>
        <v>0</v>
      </c>
      <c r="AS32" s="149">
        <f t="shared" si="10"/>
        <v>0.44736842105263164</v>
      </c>
    </row>
    <row r="33" spans="2:45" ht="15.75">
      <c r="B33" s="14">
        <f t="shared" si="11"/>
        <v>45671</v>
      </c>
      <c r="C33" s="27" t="str">
        <f t="shared" si="12"/>
        <v>Dienstag</v>
      </c>
      <c r="E33" s="150">
        <f>Leistungsdaten!$E$8</f>
        <v>16</v>
      </c>
      <c r="G33" s="150">
        <f>Leistungsdaten!$E$10</f>
        <v>1</v>
      </c>
      <c r="I33" s="9">
        <f>IF(Leistungsdaten!T$42="","",Leistungsdaten!T$42)</f>
        <v>29.8</v>
      </c>
      <c r="K33" s="183">
        <v>22</v>
      </c>
      <c r="L33" s="183">
        <v>0</v>
      </c>
      <c r="M33" s="183">
        <v>5.5</v>
      </c>
      <c r="N33" s="183">
        <v>7.7</v>
      </c>
      <c r="O33" s="161">
        <f t="shared" si="20"/>
        <v>0</v>
      </c>
      <c r="P33" s="161">
        <f t="shared" si="13"/>
        <v>0.26600000000000001</v>
      </c>
      <c r="Q33" s="64">
        <f t="shared" si="14"/>
        <v>28.94736842105263</v>
      </c>
      <c r="R33" s="9">
        <f t="shared" si="15"/>
        <v>-0.85263157894737063</v>
      </c>
      <c r="T33" s="14">
        <f t="shared" si="16"/>
        <v>45671</v>
      </c>
      <c r="U33" s="27" t="str">
        <f t="shared" si="17"/>
        <v>Dienstag</v>
      </c>
      <c r="W33" s="9">
        <f>IF(Leistungsdaten!T$49="","",Leistungsdaten!T$49)</f>
        <v>8</v>
      </c>
      <c r="Y33" s="183">
        <v>8</v>
      </c>
      <c r="Z33" s="183">
        <v>0</v>
      </c>
      <c r="AA33" s="183">
        <v>0.5</v>
      </c>
      <c r="AB33" s="183">
        <v>7.5</v>
      </c>
      <c r="AC33" s="161">
        <f t="shared" si="18"/>
        <v>0</v>
      </c>
      <c r="AD33" s="161">
        <f t="shared" si="21"/>
        <v>0.83823529411764708</v>
      </c>
      <c r="AE33" s="64">
        <f t="shared" si="19"/>
        <v>8.9473684210526319</v>
      </c>
      <c r="AF33" s="9">
        <f t="shared" si="0"/>
        <v>0.94736842105263186</v>
      </c>
      <c r="AG33"/>
      <c r="AH33" s="149">
        <f>IFERROR(I33*Konfiguration!$H$31,"-")</f>
        <v>29.8</v>
      </c>
      <c r="AI33" s="149">
        <f t="shared" si="1"/>
        <v>0</v>
      </c>
      <c r="AJ33" s="149">
        <f>IFERROR(IF(W33*Konfiguration!$H$31&lt;Konfiguration!$H$24,Konfiguration!$H$24,W33*Konfiguration!$H$31),"-")</f>
        <v>8</v>
      </c>
      <c r="AK33" s="149">
        <f t="shared" si="2"/>
        <v>0</v>
      </c>
      <c r="AL33" s="149">
        <f t="shared" si="3"/>
        <v>7.333333333333333</v>
      </c>
      <c r="AM33" s="149">
        <f t="shared" si="4"/>
        <v>1.8333333333333333</v>
      </c>
      <c r="AN33" s="149">
        <f t="shared" si="5"/>
        <v>0</v>
      </c>
      <c r="AO33" s="149">
        <f t="shared" si="6"/>
        <v>1.4473684210526319</v>
      </c>
      <c r="AP33" s="149">
        <f t="shared" si="7"/>
        <v>2.2666666666666671</v>
      </c>
      <c r="AQ33" s="149">
        <f t="shared" si="8"/>
        <v>0.56666666666666676</v>
      </c>
      <c r="AR33" s="149">
        <f t="shared" si="9"/>
        <v>0</v>
      </c>
      <c r="AS33" s="149">
        <f t="shared" si="10"/>
        <v>0.44736842105263164</v>
      </c>
    </row>
    <row r="34" spans="2:45" ht="15.75">
      <c r="B34" s="14">
        <f t="shared" si="11"/>
        <v>45672</v>
      </c>
      <c r="C34" s="27" t="str">
        <f t="shared" si="12"/>
        <v>Mittwoch</v>
      </c>
      <c r="E34" s="150">
        <f>Leistungsdaten!$E$8</f>
        <v>16</v>
      </c>
      <c r="G34" s="150">
        <f>Leistungsdaten!$E$10</f>
        <v>1</v>
      </c>
      <c r="I34" s="9">
        <f>IF(Leistungsdaten!U$42="","",Leistungsdaten!U$42)</f>
        <v>29.8</v>
      </c>
      <c r="K34" s="183">
        <v>22</v>
      </c>
      <c r="L34" s="183">
        <v>0</v>
      </c>
      <c r="M34" s="183">
        <v>5.5</v>
      </c>
      <c r="N34" s="183">
        <v>7.7</v>
      </c>
      <c r="O34" s="161">
        <f t="shared" si="20"/>
        <v>0</v>
      </c>
      <c r="P34" s="161">
        <f t="shared" si="13"/>
        <v>0.26600000000000001</v>
      </c>
      <c r="Q34" s="64">
        <f t="shared" si="14"/>
        <v>28.94736842105263</v>
      </c>
      <c r="R34" s="9">
        <f t="shared" si="15"/>
        <v>-0.85263157894737063</v>
      </c>
      <c r="T34" s="14">
        <f t="shared" si="16"/>
        <v>45672</v>
      </c>
      <c r="U34" s="27" t="str">
        <f t="shared" si="17"/>
        <v>Mittwoch</v>
      </c>
      <c r="W34" s="9">
        <f>IF(Leistungsdaten!U$49="","",Leistungsdaten!U$49)</f>
        <v>8</v>
      </c>
      <c r="Y34" s="183">
        <v>12</v>
      </c>
      <c r="Z34" s="183">
        <v>0</v>
      </c>
      <c r="AA34" s="183">
        <v>0.5</v>
      </c>
      <c r="AB34" s="183">
        <v>0</v>
      </c>
      <c r="AC34" s="161">
        <f t="shared" si="18"/>
        <v>0</v>
      </c>
      <c r="AD34" s="161">
        <f t="shared" si="21"/>
        <v>0</v>
      </c>
      <c r="AE34" s="64">
        <f t="shared" si="19"/>
        <v>12.5</v>
      </c>
      <c r="AF34" s="9">
        <f t="shared" si="0"/>
        <v>4.5</v>
      </c>
      <c r="AG34"/>
      <c r="AH34" s="149">
        <f>IFERROR(I34*Konfiguration!$H$31,"-")</f>
        <v>29.8</v>
      </c>
      <c r="AI34" s="149">
        <f t="shared" si="1"/>
        <v>0</v>
      </c>
      <c r="AJ34" s="149">
        <f>IFERROR(IF(W34*Konfiguration!$H$31&lt;Konfiguration!$H$24,Konfiguration!$H$24,W34*Konfiguration!$H$31),"-")</f>
        <v>8</v>
      </c>
      <c r="AK34" s="149">
        <f t="shared" si="2"/>
        <v>0</v>
      </c>
      <c r="AL34" s="149">
        <f t="shared" si="3"/>
        <v>7.333333333333333</v>
      </c>
      <c r="AM34" s="149">
        <f t="shared" si="4"/>
        <v>1.8333333333333333</v>
      </c>
      <c r="AN34" s="149">
        <f t="shared" si="5"/>
        <v>0</v>
      </c>
      <c r="AO34" s="149">
        <f t="shared" si="6"/>
        <v>1.4473684210526319</v>
      </c>
      <c r="AP34" s="149">
        <f t="shared" si="7"/>
        <v>3.3333333333333339</v>
      </c>
      <c r="AQ34" s="149">
        <f t="shared" si="8"/>
        <v>0.83333333333333348</v>
      </c>
      <c r="AR34" s="149">
        <f t="shared" si="9"/>
        <v>0</v>
      </c>
      <c r="AS34" s="149">
        <f t="shared" si="10"/>
        <v>0</v>
      </c>
    </row>
    <row r="35" spans="2:45" ht="15.75">
      <c r="B35" s="14">
        <f t="shared" si="11"/>
        <v>45673</v>
      </c>
      <c r="C35" s="27" t="str">
        <f t="shared" si="12"/>
        <v>Donnerstag</v>
      </c>
      <c r="E35" s="150">
        <f>Leistungsdaten!$E$8</f>
        <v>16</v>
      </c>
      <c r="G35" s="150">
        <f>Leistungsdaten!$E$10</f>
        <v>1</v>
      </c>
      <c r="I35" s="9">
        <f>IF(Leistungsdaten!V$42="","",Leistungsdaten!V$42)</f>
        <v>29.8</v>
      </c>
      <c r="K35" s="183">
        <v>22</v>
      </c>
      <c r="L35" s="183">
        <v>0</v>
      </c>
      <c r="M35" s="183">
        <v>5.5</v>
      </c>
      <c r="N35" s="183">
        <v>7.7</v>
      </c>
      <c r="O35" s="161">
        <f t="shared" si="20"/>
        <v>0</v>
      </c>
      <c r="P35" s="161">
        <f t="shared" si="13"/>
        <v>0.26600000000000001</v>
      </c>
      <c r="Q35" s="64">
        <f t="shared" si="14"/>
        <v>28.94736842105263</v>
      </c>
      <c r="R35" s="9">
        <f t="shared" si="15"/>
        <v>-0.85263157894737063</v>
      </c>
      <c r="T35" s="14">
        <f t="shared" si="16"/>
        <v>45673</v>
      </c>
      <c r="U35" s="27" t="str">
        <f t="shared" si="17"/>
        <v>Donnerstag</v>
      </c>
      <c r="W35" s="9">
        <f>IF(Leistungsdaten!V$49="","",Leistungsdaten!V$49)</f>
        <v>8</v>
      </c>
      <c r="Y35" s="183">
        <v>12</v>
      </c>
      <c r="Z35" s="183">
        <v>0</v>
      </c>
      <c r="AA35" s="183">
        <v>0.5</v>
      </c>
      <c r="AB35" s="183">
        <v>0</v>
      </c>
      <c r="AC35" s="161">
        <f t="shared" si="18"/>
        <v>0</v>
      </c>
      <c r="AD35" s="161">
        <f t="shared" si="21"/>
        <v>0</v>
      </c>
      <c r="AE35" s="64">
        <f t="shared" si="19"/>
        <v>12.5</v>
      </c>
      <c r="AF35" s="9">
        <f t="shared" si="0"/>
        <v>4.5</v>
      </c>
      <c r="AG35"/>
      <c r="AH35" s="149">
        <f>IFERROR(I35*Konfiguration!$H$31,"-")</f>
        <v>29.8</v>
      </c>
      <c r="AI35" s="149">
        <f t="shared" si="1"/>
        <v>0</v>
      </c>
      <c r="AJ35" s="149">
        <f>IFERROR(IF(W35*Konfiguration!$H$31&lt;Konfiguration!$H$24,Konfiguration!$H$24,W35*Konfiguration!$H$31),"-")</f>
        <v>8</v>
      </c>
      <c r="AK35" s="149">
        <f t="shared" si="2"/>
        <v>0</v>
      </c>
      <c r="AL35" s="149">
        <f t="shared" si="3"/>
        <v>7.333333333333333</v>
      </c>
      <c r="AM35" s="149">
        <f t="shared" si="4"/>
        <v>1.8333333333333333</v>
      </c>
      <c r="AN35" s="149">
        <f t="shared" si="5"/>
        <v>0</v>
      </c>
      <c r="AO35" s="149">
        <f t="shared" si="6"/>
        <v>1.4473684210526319</v>
      </c>
      <c r="AP35" s="149">
        <f t="shared" si="7"/>
        <v>3.3333333333333339</v>
      </c>
      <c r="AQ35" s="149">
        <f t="shared" si="8"/>
        <v>0.83333333333333348</v>
      </c>
      <c r="AR35" s="149">
        <f t="shared" si="9"/>
        <v>0</v>
      </c>
      <c r="AS35" s="149">
        <f t="shared" si="10"/>
        <v>0</v>
      </c>
    </row>
    <row r="36" spans="2:45" ht="15.75">
      <c r="B36" s="14">
        <f t="shared" si="11"/>
        <v>45674</v>
      </c>
      <c r="C36" s="27" t="str">
        <f t="shared" si="12"/>
        <v>Freitag</v>
      </c>
      <c r="E36" s="150">
        <f>Leistungsdaten!$E$8</f>
        <v>16</v>
      </c>
      <c r="G36" s="150">
        <f>Leistungsdaten!$E$10</f>
        <v>1</v>
      </c>
      <c r="I36" s="9">
        <f>IF(Leistungsdaten!W$42="","",Leistungsdaten!W$42)</f>
        <v>26.05</v>
      </c>
      <c r="K36" s="183">
        <v>22</v>
      </c>
      <c r="L36" s="183">
        <v>0</v>
      </c>
      <c r="M36" s="183">
        <v>5.5</v>
      </c>
      <c r="N36" s="183">
        <v>7.7</v>
      </c>
      <c r="O36" s="161">
        <f t="shared" si="20"/>
        <v>0</v>
      </c>
      <c r="P36" s="161">
        <f t="shared" si="13"/>
        <v>0.26600000000000001</v>
      </c>
      <c r="Q36" s="64">
        <f t="shared" si="14"/>
        <v>28.94736842105263</v>
      </c>
      <c r="R36" s="9">
        <f t="shared" si="15"/>
        <v>2.8973684210526294</v>
      </c>
      <c r="T36" s="14">
        <f t="shared" si="16"/>
        <v>45674</v>
      </c>
      <c r="U36" s="27" t="str">
        <f t="shared" si="17"/>
        <v>Freitag</v>
      </c>
      <c r="W36" s="9">
        <f>IF(Leistungsdaten!W$49="","",Leistungsdaten!W$49)</f>
        <v>8</v>
      </c>
      <c r="Y36" s="183">
        <v>12</v>
      </c>
      <c r="Z36" s="183">
        <v>0</v>
      </c>
      <c r="AA36" s="183">
        <v>0.5</v>
      </c>
      <c r="AB36" s="183">
        <v>0</v>
      </c>
      <c r="AC36" s="161">
        <f t="shared" si="18"/>
        <v>0</v>
      </c>
      <c r="AD36" s="161">
        <f t="shared" si="21"/>
        <v>0</v>
      </c>
      <c r="AE36" s="64">
        <f t="shared" si="19"/>
        <v>12.5</v>
      </c>
      <c r="AF36" s="9">
        <f t="shared" si="0"/>
        <v>4.5</v>
      </c>
      <c r="AG36"/>
      <c r="AH36" s="149">
        <f>IFERROR(I36*Konfiguration!$H$31,"-")</f>
        <v>26.05</v>
      </c>
      <c r="AI36" s="149">
        <f t="shared" si="1"/>
        <v>0</v>
      </c>
      <c r="AJ36" s="149">
        <f>IFERROR(IF(W36*Konfiguration!$H$31&lt;Konfiguration!$H$24,Konfiguration!$H$24,W36*Konfiguration!$H$31),"-")</f>
        <v>8</v>
      </c>
      <c r="AK36" s="149">
        <f t="shared" si="2"/>
        <v>0</v>
      </c>
      <c r="AL36" s="149">
        <f t="shared" si="3"/>
        <v>7.333333333333333</v>
      </c>
      <c r="AM36" s="149">
        <f t="shared" si="4"/>
        <v>1.8333333333333333</v>
      </c>
      <c r="AN36" s="149">
        <f t="shared" si="5"/>
        <v>0</v>
      </c>
      <c r="AO36" s="149">
        <f t="shared" si="6"/>
        <v>1.4473684210526319</v>
      </c>
      <c r="AP36" s="149">
        <f t="shared" si="7"/>
        <v>3.3333333333333339</v>
      </c>
      <c r="AQ36" s="149">
        <f t="shared" si="8"/>
        <v>0.83333333333333348</v>
      </c>
      <c r="AR36" s="149">
        <f t="shared" si="9"/>
        <v>0</v>
      </c>
      <c r="AS36" s="149">
        <f t="shared" si="10"/>
        <v>0</v>
      </c>
    </row>
    <row r="37" spans="2:45" ht="15.75">
      <c r="B37" s="14">
        <f t="shared" si="11"/>
        <v>45675</v>
      </c>
      <c r="C37" s="27" t="str">
        <f t="shared" si="12"/>
        <v>Samstag</v>
      </c>
      <c r="E37" s="150">
        <f>Leistungsdaten!$E$8</f>
        <v>16</v>
      </c>
      <c r="G37" s="150">
        <f>Leistungsdaten!$E$10</f>
        <v>1</v>
      </c>
      <c r="I37" s="9">
        <f>IF(Leistungsdaten!X$42="","",Leistungsdaten!X$42)</f>
        <v>23.55</v>
      </c>
      <c r="K37" s="183">
        <v>22</v>
      </c>
      <c r="L37" s="183">
        <v>0</v>
      </c>
      <c r="M37" s="183">
        <v>5.5</v>
      </c>
      <c r="N37" s="183">
        <v>0</v>
      </c>
      <c r="O37" s="161">
        <f t="shared" si="20"/>
        <v>0</v>
      </c>
      <c r="P37" s="161">
        <f t="shared" si="13"/>
        <v>0</v>
      </c>
      <c r="Q37" s="64">
        <f t="shared" si="14"/>
        <v>27.5</v>
      </c>
      <c r="R37" s="9">
        <f t="shared" si="15"/>
        <v>3.9499999999999993</v>
      </c>
      <c r="T37" s="14">
        <f t="shared" si="16"/>
        <v>45675</v>
      </c>
      <c r="U37" s="27" t="str">
        <f t="shared" si="17"/>
        <v>Samstag</v>
      </c>
      <c r="W37" s="9">
        <f>IF(Leistungsdaten!X$49="","",Leistungsdaten!X$49)</f>
        <v>8</v>
      </c>
      <c r="Y37" s="183">
        <v>12</v>
      </c>
      <c r="Z37" s="183">
        <v>0</v>
      </c>
      <c r="AA37" s="183">
        <v>0.5</v>
      </c>
      <c r="AB37" s="183">
        <v>0</v>
      </c>
      <c r="AC37" s="161">
        <f t="shared" si="18"/>
        <v>0</v>
      </c>
      <c r="AD37" s="161">
        <f t="shared" si="21"/>
        <v>0</v>
      </c>
      <c r="AE37" s="64">
        <f t="shared" si="19"/>
        <v>12.5</v>
      </c>
      <c r="AF37" s="9">
        <f t="shared" si="0"/>
        <v>4.5</v>
      </c>
      <c r="AG37"/>
      <c r="AH37" s="149">
        <f>IFERROR(I37*Konfiguration!$H$31,"-")</f>
        <v>23.55</v>
      </c>
      <c r="AI37" s="149">
        <f t="shared" si="1"/>
        <v>0</v>
      </c>
      <c r="AJ37" s="149">
        <f>IFERROR(IF(W37*Konfiguration!$H$31&lt;Konfiguration!$H$24,Konfiguration!$H$24,W37*Konfiguration!$H$31),"-")</f>
        <v>8</v>
      </c>
      <c r="AK37" s="149">
        <f t="shared" si="2"/>
        <v>0</v>
      </c>
      <c r="AL37" s="149">
        <f t="shared" si="3"/>
        <v>7.333333333333333</v>
      </c>
      <c r="AM37" s="149">
        <f t="shared" si="4"/>
        <v>1.8333333333333333</v>
      </c>
      <c r="AN37" s="149">
        <f t="shared" si="5"/>
        <v>0</v>
      </c>
      <c r="AO37" s="149">
        <f t="shared" si="6"/>
        <v>0</v>
      </c>
      <c r="AP37" s="149">
        <f t="shared" si="7"/>
        <v>3.3333333333333339</v>
      </c>
      <c r="AQ37" s="149">
        <f t="shared" si="8"/>
        <v>0.83333333333333348</v>
      </c>
      <c r="AR37" s="149">
        <f t="shared" si="9"/>
        <v>0</v>
      </c>
      <c r="AS37" s="149">
        <f t="shared" si="10"/>
        <v>0</v>
      </c>
    </row>
    <row r="38" spans="2:45" ht="15.75">
      <c r="B38" s="14">
        <f t="shared" si="11"/>
        <v>45676</v>
      </c>
      <c r="C38" s="27" t="str">
        <f t="shared" si="12"/>
        <v>Sonntag</v>
      </c>
      <c r="E38" s="150">
        <f>Leistungsdaten!$E$8</f>
        <v>16</v>
      </c>
      <c r="G38" s="150">
        <f>Leistungsdaten!$E$10</f>
        <v>1</v>
      </c>
      <c r="I38" s="9">
        <f>IF(Leistungsdaten!Y$42="","",Leistungsdaten!Y$42)</f>
        <v>24.8</v>
      </c>
      <c r="K38" s="183">
        <v>22</v>
      </c>
      <c r="L38" s="183">
        <v>0</v>
      </c>
      <c r="M38" s="183">
        <v>5.5</v>
      </c>
      <c r="N38" s="183">
        <v>0</v>
      </c>
      <c r="O38" s="161">
        <f t="shared" si="20"/>
        <v>0</v>
      </c>
      <c r="P38" s="161">
        <f t="shared" si="13"/>
        <v>0</v>
      </c>
      <c r="Q38" s="64">
        <f t="shared" si="14"/>
        <v>27.5</v>
      </c>
      <c r="R38" s="9">
        <f t="shared" si="15"/>
        <v>2.6999999999999993</v>
      </c>
      <c r="T38" s="14">
        <f t="shared" si="16"/>
        <v>45676</v>
      </c>
      <c r="U38" s="27" t="str">
        <f t="shared" si="17"/>
        <v>Sonntag</v>
      </c>
      <c r="W38" s="9">
        <f>IF(Leistungsdaten!Y$49="","",Leistungsdaten!Y$49)</f>
        <v>8</v>
      </c>
      <c r="Y38" s="183">
        <v>12</v>
      </c>
      <c r="Z38" s="183">
        <v>0</v>
      </c>
      <c r="AA38" s="183">
        <v>0.5</v>
      </c>
      <c r="AB38" s="183">
        <v>0</v>
      </c>
      <c r="AC38" s="161">
        <f t="shared" si="18"/>
        <v>0</v>
      </c>
      <c r="AD38" s="161">
        <f t="shared" si="21"/>
        <v>0</v>
      </c>
      <c r="AE38" s="64">
        <f t="shared" si="19"/>
        <v>12.5</v>
      </c>
      <c r="AF38" s="9">
        <f t="shared" si="0"/>
        <v>4.5</v>
      </c>
      <c r="AG38"/>
      <c r="AH38" s="149">
        <f>IFERROR(I38*Konfiguration!$H$31,"-")</f>
        <v>24.8</v>
      </c>
      <c r="AI38" s="149">
        <f t="shared" si="1"/>
        <v>0</v>
      </c>
      <c r="AJ38" s="149">
        <f>IFERROR(IF(W38*Konfiguration!$H$31&lt;Konfiguration!$H$24,Konfiguration!$H$24,W38*Konfiguration!$H$31),"-")</f>
        <v>8</v>
      </c>
      <c r="AK38" s="149">
        <f t="shared" si="2"/>
        <v>0</v>
      </c>
      <c r="AL38" s="149">
        <f t="shared" si="3"/>
        <v>7.333333333333333</v>
      </c>
      <c r="AM38" s="149">
        <f t="shared" si="4"/>
        <v>1.8333333333333333</v>
      </c>
      <c r="AN38" s="149">
        <f t="shared" si="5"/>
        <v>0</v>
      </c>
      <c r="AO38" s="149">
        <f t="shared" si="6"/>
        <v>0</v>
      </c>
      <c r="AP38" s="149">
        <f t="shared" si="7"/>
        <v>3.3333333333333339</v>
      </c>
      <c r="AQ38" s="149">
        <f t="shared" si="8"/>
        <v>0.83333333333333348</v>
      </c>
      <c r="AR38" s="149">
        <f t="shared" si="9"/>
        <v>0</v>
      </c>
      <c r="AS38" s="149">
        <f t="shared" si="10"/>
        <v>0</v>
      </c>
    </row>
    <row r="39" spans="2:45" ht="15.75">
      <c r="B39" s="14">
        <f t="shared" si="11"/>
        <v>45677</v>
      </c>
      <c r="C39" s="27" t="str">
        <f t="shared" si="12"/>
        <v>Montag</v>
      </c>
      <c r="E39" s="150">
        <f>Leistungsdaten!$E$8</f>
        <v>16</v>
      </c>
      <c r="G39" s="150">
        <f>Leistungsdaten!$E$10</f>
        <v>1</v>
      </c>
      <c r="I39" s="9">
        <f>IF(Leistungsdaten!Z$42="","",Leistungsdaten!Z$42)</f>
        <v>27.3</v>
      </c>
      <c r="K39" s="183">
        <v>22</v>
      </c>
      <c r="L39" s="183">
        <v>0</v>
      </c>
      <c r="M39" s="183">
        <v>5.5</v>
      </c>
      <c r="N39" s="183">
        <v>0</v>
      </c>
      <c r="O39" s="161">
        <f t="shared" si="20"/>
        <v>0</v>
      </c>
      <c r="P39" s="161">
        <f t="shared" si="13"/>
        <v>0</v>
      </c>
      <c r="Q39" s="64">
        <f t="shared" si="14"/>
        <v>27.5</v>
      </c>
      <c r="R39" s="9">
        <f t="shared" si="15"/>
        <v>0.19999999999999929</v>
      </c>
      <c r="T39" s="14">
        <f t="shared" si="16"/>
        <v>45677</v>
      </c>
      <c r="U39" s="27" t="str">
        <f t="shared" si="17"/>
        <v>Montag</v>
      </c>
      <c r="W39" s="9">
        <f>IF(Leistungsdaten!Z$49="","",Leistungsdaten!Z$49)</f>
        <v>8</v>
      </c>
      <c r="Y39" s="183">
        <v>12</v>
      </c>
      <c r="Z39" s="183">
        <v>0</v>
      </c>
      <c r="AA39" s="183">
        <v>0.5</v>
      </c>
      <c r="AB39" s="183">
        <v>0</v>
      </c>
      <c r="AC39" s="161">
        <f t="shared" si="18"/>
        <v>0</v>
      </c>
      <c r="AD39" s="161">
        <f t="shared" si="21"/>
        <v>0</v>
      </c>
      <c r="AE39" s="64">
        <f t="shared" si="19"/>
        <v>12.5</v>
      </c>
      <c r="AF39" s="9">
        <f t="shared" si="0"/>
        <v>4.5</v>
      </c>
      <c r="AG39"/>
      <c r="AH39" s="149">
        <f>IFERROR(I39*Konfiguration!$H$31,"-")</f>
        <v>27.3</v>
      </c>
      <c r="AI39" s="149">
        <f t="shared" si="1"/>
        <v>0</v>
      </c>
      <c r="AJ39" s="149">
        <f>IFERROR(IF(W39*Konfiguration!$H$31&lt;Konfiguration!$H$24,Konfiguration!$H$24,W39*Konfiguration!$H$31),"-")</f>
        <v>8</v>
      </c>
      <c r="AK39" s="149">
        <f t="shared" si="2"/>
        <v>0</v>
      </c>
      <c r="AL39" s="149">
        <f t="shared" si="3"/>
        <v>7.333333333333333</v>
      </c>
      <c r="AM39" s="149">
        <f t="shared" si="4"/>
        <v>1.8333333333333333</v>
      </c>
      <c r="AN39" s="149">
        <f t="shared" si="5"/>
        <v>0</v>
      </c>
      <c r="AO39" s="149">
        <f t="shared" si="6"/>
        <v>0</v>
      </c>
      <c r="AP39" s="149">
        <f t="shared" si="7"/>
        <v>3.3333333333333339</v>
      </c>
      <c r="AQ39" s="149">
        <f t="shared" si="8"/>
        <v>0.83333333333333348</v>
      </c>
      <c r="AR39" s="149">
        <f t="shared" si="9"/>
        <v>0</v>
      </c>
      <c r="AS39" s="149">
        <f t="shared" si="10"/>
        <v>0</v>
      </c>
    </row>
    <row r="40" spans="2:45" ht="15.75">
      <c r="B40" s="14">
        <f t="shared" si="11"/>
        <v>45678</v>
      </c>
      <c r="C40" s="27" t="str">
        <f t="shared" si="12"/>
        <v>Dienstag</v>
      </c>
      <c r="E40" s="150">
        <f>Leistungsdaten!$E$8</f>
        <v>16</v>
      </c>
      <c r="G40" s="150">
        <f>Leistungsdaten!$E$10</f>
        <v>1</v>
      </c>
      <c r="I40" s="9">
        <f>IF(Leistungsdaten!AA$42="","",Leistungsdaten!AA$42)</f>
        <v>27.3</v>
      </c>
      <c r="K40" s="183">
        <v>22</v>
      </c>
      <c r="L40" s="183">
        <v>0</v>
      </c>
      <c r="M40" s="183">
        <v>5.5</v>
      </c>
      <c r="N40" s="183">
        <v>0</v>
      </c>
      <c r="O40" s="161">
        <f t="shared" si="20"/>
        <v>0</v>
      </c>
      <c r="P40" s="161">
        <f t="shared" si="13"/>
        <v>0</v>
      </c>
      <c r="Q40" s="64">
        <f t="shared" si="14"/>
        <v>27.5</v>
      </c>
      <c r="R40" s="9">
        <f t="shared" si="15"/>
        <v>0.19999999999999929</v>
      </c>
      <c r="T40" s="14">
        <f t="shared" si="16"/>
        <v>45678</v>
      </c>
      <c r="U40" s="27" t="str">
        <f t="shared" si="17"/>
        <v>Dienstag</v>
      </c>
      <c r="W40" s="9">
        <f>IF(Leistungsdaten!AA$49="","",Leistungsdaten!AA$49)</f>
        <v>8</v>
      </c>
      <c r="Y40" s="183">
        <v>12</v>
      </c>
      <c r="Z40" s="183">
        <v>0</v>
      </c>
      <c r="AA40" s="183">
        <v>0.5</v>
      </c>
      <c r="AB40" s="183">
        <v>0</v>
      </c>
      <c r="AC40" s="161">
        <f t="shared" si="18"/>
        <v>0</v>
      </c>
      <c r="AD40" s="161">
        <f t="shared" si="21"/>
        <v>0</v>
      </c>
      <c r="AE40" s="64">
        <f t="shared" si="19"/>
        <v>12.5</v>
      </c>
      <c r="AF40" s="9">
        <f t="shared" si="0"/>
        <v>4.5</v>
      </c>
      <c r="AG40"/>
      <c r="AH40" s="149">
        <f>IFERROR(I40*Konfiguration!$H$31,"-")</f>
        <v>27.3</v>
      </c>
      <c r="AI40" s="149">
        <f t="shared" si="1"/>
        <v>0</v>
      </c>
      <c r="AJ40" s="149">
        <f>IFERROR(IF(W40*Konfiguration!$H$31&lt;Konfiguration!$H$24,Konfiguration!$H$24,W40*Konfiguration!$H$31),"-")</f>
        <v>8</v>
      </c>
      <c r="AK40" s="149">
        <f t="shared" si="2"/>
        <v>0</v>
      </c>
      <c r="AL40" s="149">
        <f t="shared" si="3"/>
        <v>7.333333333333333</v>
      </c>
      <c r="AM40" s="149">
        <f t="shared" si="4"/>
        <v>1.8333333333333333</v>
      </c>
      <c r="AN40" s="149">
        <f t="shared" si="5"/>
        <v>0</v>
      </c>
      <c r="AO40" s="149">
        <f t="shared" si="6"/>
        <v>0</v>
      </c>
      <c r="AP40" s="149">
        <f t="shared" si="7"/>
        <v>3.3333333333333339</v>
      </c>
      <c r="AQ40" s="149">
        <f t="shared" si="8"/>
        <v>0.83333333333333348</v>
      </c>
      <c r="AR40" s="149">
        <f t="shared" si="9"/>
        <v>0</v>
      </c>
      <c r="AS40" s="149">
        <f t="shared" si="10"/>
        <v>0</v>
      </c>
    </row>
    <row r="41" spans="2:45" ht="15.75">
      <c r="B41" s="14">
        <f t="shared" si="11"/>
        <v>45679</v>
      </c>
      <c r="C41" s="27" t="str">
        <f t="shared" si="12"/>
        <v>Mittwoch</v>
      </c>
      <c r="E41" s="150">
        <f>Leistungsdaten!$E$8</f>
        <v>16</v>
      </c>
      <c r="G41" s="150">
        <f>Leistungsdaten!$E$10</f>
        <v>1</v>
      </c>
      <c r="I41" s="9">
        <f>IF(Leistungsdaten!AB$42="","",Leistungsdaten!AB$42)</f>
        <v>28.133333333333333</v>
      </c>
      <c r="K41" s="183">
        <v>20</v>
      </c>
      <c r="L41" s="183">
        <v>7.7</v>
      </c>
      <c r="M41" s="183">
        <v>5.5</v>
      </c>
      <c r="N41" s="183">
        <v>7.7</v>
      </c>
      <c r="O41" s="161">
        <f t="shared" si="20"/>
        <v>0.22647058823529412</v>
      </c>
      <c r="P41" s="161">
        <f t="shared" si="13"/>
        <v>0.22647058823529412</v>
      </c>
      <c r="Q41" s="64">
        <f t="shared" si="14"/>
        <v>34</v>
      </c>
      <c r="R41" s="9">
        <f t="shared" si="15"/>
        <v>5.8666666666666671</v>
      </c>
      <c r="T41" s="14">
        <f t="shared" si="16"/>
        <v>45679</v>
      </c>
      <c r="U41" s="27" t="str">
        <f t="shared" si="17"/>
        <v>Mittwoch</v>
      </c>
      <c r="W41" s="9">
        <f>IF(Leistungsdaten!AB$49="","",Leistungsdaten!AB$49)</f>
        <v>8</v>
      </c>
      <c r="Y41" s="183">
        <v>12</v>
      </c>
      <c r="Z41" s="183">
        <v>0</v>
      </c>
      <c r="AA41" s="183">
        <v>0.5</v>
      </c>
      <c r="AB41" s="183">
        <v>0</v>
      </c>
      <c r="AC41" s="161">
        <f t="shared" si="18"/>
        <v>0</v>
      </c>
      <c r="AD41" s="161">
        <f t="shared" si="21"/>
        <v>0</v>
      </c>
      <c r="AE41" s="64">
        <f t="shared" si="19"/>
        <v>12.5</v>
      </c>
      <c r="AF41" s="9">
        <f t="shared" si="0"/>
        <v>4.5</v>
      </c>
      <c r="AG41"/>
      <c r="AH41" s="149">
        <f>IFERROR(I41*Konfiguration!$H$31,"-")</f>
        <v>28.133333333333333</v>
      </c>
      <c r="AI41" s="149">
        <f t="shared" si="1"/>
        <v>0</v>
      </c>
      <c r="AJ41" s="149">
        <f>IFERROR(IF(W41*Konfiguration!$H$31&lt;Konfiguration!$H$24,Konfiguration!$H$24,W41*Konfiguration!$H$31),"-")</f>
        <v>8</v>
      </c>
      <c r="AK41" s="149">
        <f t="shared" si="2"/>
        <v>0</v>
      </c>
      <c r="AL41" s="149">
        <f t="shared" si="3"/>
        <v>6.8000000000000007</v>
      </c>
      <c r="AM41" s="149">
        <f t="shared" si="4"/>
        <v>1.7000000000000002</v>
      </c>
      <c r="AN41" s="149">
        <f t="shared" si="5"/>
        <v>6.8000000000000007</v>
      </c>
      <c r="AO41" s="149">
        <f t="shared" si="6"/>
        <v>1.7000000000000002</v>
      </c>
      <c r="AP41" s="149">
        <f t="shared" si="7"/>
        <v>3.3333333333333339</v>
      </c>
      <c r="AQ41" s="149">
        <f t="shared" si="8"/>
        <v>0.83333333333333348</v>
      </c>
      <c r="AR41" s="149">
        <f t="shared" si="9"/>
        <v>0</v>
      </c>
      <c r="AS41" s="149">
        <f t="shared" si="10"/>
        <v>0</v>
      </c>
    </row>
    <row r="42" spans="2:45" ht="15.75">
      <c r="B42" s="14">
        <f t="shared" si="11"/>
        <v>45680</v>
      </c>
      <c r="C42" s="27" t="str">
        <f t="shared" si="12"/>
        <v>Donnerstag</v>
      </c>
      <c r="E42" s="150">
        <f>Leistungsdaten!$E$8</f>
        <v>16</v>
      </c>
      <c r="G42" s="150">
        <f>Leistungsdaten!$E$10</f>
        <v>1</v>
      </c>
      <c r="I42" s="9">
        <f>IF(Leistungsdaten!AC$42="","",Leistungsdaten!AC$42)</f>
        <v>27.3</v>
      </c>
      <c r="K42" s="183">
        <v>18</v>
      </c>
      <c r="L42" s="183">
        <v>0</v>
      </c>
      <c r="M42" s="183">
        <v>5.5</v>
      </c>
      <c r="N42" s="183">
        <v>0</v>
      </c>
      <c r="O42" s="161">
        <f t="shared" si="20"/>
        <v>0</v>
      </c>
      <c r="P42" s="161">
        <f t="shared" si="13"/>
        <v>0</v>
      </c>
      <c r="Q42" s="64">
        <f t="shared" si="14"/>
        <v>23.5</v>
      </c>
      <c r="R42" s="9">
        <f t="shared" si="15"/>
        <v>-3.8000000000000007</v>
      </c>
      <c r="T42" s="14">
        <f t="shared" si="16"/>
        <v>45680</v>
      </c>
      <c r="U42" s="27" t="str">
        <f t="shared" si="17"/>
        <v>Donnerstag</v>
      </c>
      <c r="W42" s="9">
        <f>IF(Leistungsdaten!AC$49="","",Leistungsdaten!AC$49)</f>
        <v>8</v>
      </c>
      <c r="Y42" s="183">
        <v>12</v>
      </c>
      <c r="Z42" s="183">
        <v>0</v>
      </c>
      <c r="AA42" s="183">
        <v>0.5</v>
      </c>
      <c r="AB42" s="183">
        <v>0</v>
      </c>
      <c r="AC42" s="161">
        <f t="shared" si="18"/>
        <v>0</v>
      </c>
      <c r="AD42" s="161">
        <f t="shared" si="21"/>
        <v>0</v>
      </c>
      <c r="AE42" s="64">
        <f t="shared" si="19"/>
        <v>12.5</v>
      </c>
      <c r="AF42" s="9">
        <f t="shared" si="0"/>
        <v>4.5</v>
      </c>
      <c r="AG42"/>
      <c r="AH42" s="149">
        <f>IFERROR(I42*Konfiguration!$H$31,"-")</f>
        <v>27.3</v>
      </c>
      <c r="AI42" s="149">
        <f t="shared" si="1"/>
        <v>0</v>
      </c>
      <c r="AJ42" s="149">
        <f>IFERROR(IF(W42*Konfiguration!$H$31&lt;Konfiguration!$H$24,Konfiguration!$H$24,W42*Konfiguration!$H$31),"-")</f>
        <v>8</v>
      </c>
      <c r="AK42" s="149">
        <f t="shared" si="2"/>
        <v>0</v>
      </c>
      <c r="AL42" s="149">
        <f t="shared" si="3"/>
        <v>6.2666666666666666</v>
      </c>
      <c r="AM42" s="149">
        <f t="shared" si="4"/>
        <v>1.5666666666666667</v>
      </c>
      <c r="AN42" s="149">
        <f t="shared" si="5"/>
        <v>0</v>
      </c>
      <c r="AO42" s="149">
        <f t="shared" si="6"/>
        <v>0</v>
      </c>
      <c r="AP42" s="149">
        <f t="shared" si="7"/>
        <v>3.3333333333333339</v>
      </c>
      <c r="AQ42" s="149">
        <f t="shared" si="8"/>
        <v>0.83333333333333348</v>
      </c>
      <c r="AR42" s="149">
        <f t="shared" si="9"/>
        <v>0</v>
      </c>
      <c r="AS42" s="149">
        <f t="shared" si="10"/>
        <v>0</v>
      </c>
    </row>
    <row r="43" spans="2:45" ht="15.75">
      <c r="B43" s="14">
        <f t="shared" si="11"/>
        <v>45681</v>
      </c>
      <c r="C43" s="27" t="str">
        <f t="shared" si="12"/>
        <v>Freitag</v>
      </c>
      <c r="E43" s="150">
        <f>Leistungsdaten!$E$8</f>
        <v>16</v>
      </c>
      <c r="G43" s="150">
        <f>Leistungsdaten!$E$10</f>
        <v>1</v>
      </c>
      <c r="I43" s="9">
        <f>IF(Leistungsdaten!AD$42="","",Leistungsdaten!AD$42)</f>
        <v>26.05</v>
      </c>
      <c r="K43" s="183">
        <v>22</v>
      </c>
      <c r="L43" s="183">
        <v>0</v>
      </c>
      <c r="M43" s="183">
        <v>5.5</v>
      </c>
      <c r="N43" s="183">
        <v>0</v>
      </c>
      <c r="O43" s="161">
        <f t="shared" si="20"/>
        <v>0</v>
      </c>
      <c r="P43" s="161">
        <f t="shared" si="13"/>
        <v>0</v>
      </c>
      <c r="Q43" s="64">
        <f t="shared" si="14"/>
        <v>27.5</v>
      </c>
      <c r="R43" s="9">
        <f t="shared" si="15"/>
        <v>1.4499999999999993</v>
      </c>
      <c r="T43" s="14">
        <f t="shared" si="16"/>
        <v>45681</v>
      </c>
      <c r="U43" s="27" t="str">
        <f t="shared" si="17"/>
        <v>Freitag</v>
      </c>
      <c r="W43" s="9">
        <f>IF(Leistungsdaten!AD$49="","",Leistungsdaten!AD$49)</f>
        <v>8</v>
      </c>
      <c r="Y43" s="183">
        <v>12</v>
      </c>
      <c r="Z43" s="183">
        <v>0</v>
      </c>
      <c r="AA43" s="183">
        <v>0.5</v>
      </c>
      <c r="AB43" s="183">
        <v>0</v>
      </c>
      <c r="AC43" s="161">
        <f t="shared" si="18"/>
        <v>0</v>
      </c>
      <c r="AD43" s="161">
        <f t="shared" si="21"/>
        <v>0</v>
      </c>
      <c r="AE43" s="64">
        <f t="shared" si="19"/>
        <v>12.5</v>
      </c>
      <c r="AF43" s="9">
        <f t="shared" si="0"/>
        <v>4.5</v>
      </c>
      <c r="AG43"/>
      <c r="AH43" s="149">
        <f>IFERROR(I43*Konfiguration!$H$31,"-")</f>
        <v>26.05</v>
      </c>
      <c r="AI43" s="149">
        <f t="shared" si="1"/>
        <v>0</v>
      </c>
      <c r="AJ43" s="149">
        <f>IFERROR(IF(W43*Konfiguration!$H$31&lt;Konfiguration!$H$24,Konfiguration!$H$24,W43*Konfiguration!$H$31),"-")</f>
        <v>8</v>
      </c>
      <c r="AK43" s="149">
        <f t="shared" si="2"/>
        <v>0</v>
      </c>
      <c r="AL43" s="149">
        <f t="shared" si="3"/>
        <v>7.333333333333333</v>
      </c>
      <c r="AM43" s="149">
        <f t="shared" si="4"/>
        <v>1.8333333333333333</v>
      </c>
      <c r="AN43" s="149">
        <f t="shared" si="5"/>
        <v>0</v>
      </c>
      <c r="AO43" s="149">
        <f t="shared" si="6"/>
        <v>0</v>
      </c>
      <c r="AP43" s="149">
        <f t="shared" si="7"/>
        <v>3.3333333333333339</v>
      </c>
      <c r="AQ43" s="149">
        <f t="shared" si="8"/>
        <v>0.83333333333333348</v>
      </c>
      <c r="AR43" s="149">
        <f t="shared" si="9"/>
        <v>0</v>
      </c>
      <c r="AS43" s="149">
        <f t="shared" si="10"/>
        <v>0</v>
      </c>
    </row>
    <row r="44" spans="2:45" ht="15.75">
      <c r="B44" s="14">
        <f t="shared" si="11"/>
        <v>45682</v>
      </c>
      <c r="C44" s="27" t="str">
        <f t="shared" si="12"/>
        <v>Samstag</v>
      </c>
      <c r="E44" s="150">
        <f>Leistungsdaten!$E$8</f>
        <v>16</v>
      </c>
      <c r="G44" s="150">
        <f>Leistungsdaten!$E$10</f>
        <v>1</v>
      </c>
      <c r="I44" s="9">
        <f>IF(Leistungsdaten!AE$42="","",Leistungsdaten!AE$42)</f>
        <v>24.25</v>
      </c>
      <c r="K44" s="183">
        <v>22</v>
      </c>
      <c r="L44" s="183">
        <v>0</v>
      </c>
      <c r="M44" s="183">
        <v>5.5</v>
      </c>
      <c r="N44" s="183">
        <v>0</v>
      </c>
      <c r="O44" s="161">
        <f t="shared" si="20"/>
        <v>0</v>
      </c>
      <c r="P44" s="161">
        <f t="shared" si="13"/>
        <v>0</v>
      </c>
      <c r="Q44" s="64">
        <f t="shared" si="14"/>
        <v>27.5</v>
      </c>
      <c r="R44" s="9">
        <f t="shared" si="15"/>
        <v>3.25</v>
      </c>
      <c r="T44" s="14">
        <f t="shared" si="16"/>
        <v>45682</v>
      </c>
      <c r="U44" s="27" t="str">
        <f t="shared" si="17"/>
        <v>Samstag</v>
      </c>
      <c r="W44" s="9">
        <f>IF(Leistungsdaten!AE$49="","",Leistungsdaten!AE$49)</f>
        <v>8</v>
      </c>
      <c r="Y44" s="183">
        <v>12</v>
      </c>
      <c r="Z44" s="183">
        <v>0</v>
      </c>
      <c r="AA44" s="183">
        <v>0.5</v>
      </c>
      <c r="AB44" s="183">
        <v>0</v>
      </c>
      <c r="AC44" s="161">
        <f t="shared" si="18"/>
        <v>0</v>
      </c>
      <c r="AD44" s="161">
        <f t="shared" si="21"/>
        <v>0</v>
      </c>
      <c r="AE44" s="64">
        <f t="shared" si="19"/>
        <v>12.5</v>
      </c>
      <c r="AF44" s="9">
        <f t="shared" si="0"/>
        <v>4.5</v>
      </c>
      <c r="AG44"/>
      <c r="AH44" s="149">
        <f>IFERROR(I44*Konfiguration!$H$31,"-")</f>
        <v>24.25</v>
      </c>
      <c r="AI44" s="149">
        <f t="shared" si="1"/>
        <v>0</v>
      </c>
      <c r="AJ44" s="149">
        <f>IFERROR(IF(W44*Konfiguration!$H$31&lt;Konfiguration!$H$24,Konfiguration!$H$24,W44*Konfiguration!$H$31),"-")</f>
        <v>8</v>
      </c>
      <c r="AK44" s="149">
        <f t="shared" si="2"/>
        <v>0</v>
      </c>
      <c r="AL44" s="149">
        <f t="shared" si="3"/>
        <v>7.333333333333333</v>
      </c>
      <c r="AM44" s="149">
        <f t="shared" si="4"/>
        <v>1.8333333333333333</v>
      </c>
      <c r="AN44" s="149">
        <f t="shared" si="5"/>
        <v>0</v>
      </c>
      <c r="AO44" s="149">
        <f t="shared" si="6"/>
        <v>0</v>
      </c>
      <c r="AP44" s="149">
        <f t="shared" si="7"/>
        <v>3.3333333333333339</v>
      </c>
      <c r="AQ44" s="149">
        <f t="shared" si="8"/>
        <v>0.83333333333333348</v>
      </c>
      <c r="AR44" s="149">
        <f t="shared" si="9"/>
        <v>0</v>
      </c>
      <c r="AS44" s="149">
        <f t="shared" si="10"/>
        <v>0</v>
      </c>
    </row>
    <row r="45" spans="2:45" ht="15.75">
      <c r="B45" s="14">
        <f t="shared" si="11"/>
        <v>45683</v>
      </c>
      <c r="C45" s="27" t="str">
        <f t="shared" si="12"/>
        <v>Sonntag</v>
      </c>
      <c r="E45" s="150">
        <f>Leistungsdaten!$E$8</f>
        <v>16</v>
      </c>
      <c r="G45" s="150">
        <f>Leistungsdaten!$E$10</f>
        <v>1</v>
      </c>
      <c r="I45" s="9">
        <f>IF(Leistungsdaten!AF$42="","",Leistungsdaten!AF$42)</f>
        <v>23</v>
      </c>
      <c r="K45" s="183">
        <v>22</v>
      </c>
      <c r="L45" s="183">
        <v>0</v>
      </c>
      <c r="M45" s="183">
        <v>5.5</v>
      </c>
      <c r="N45" s="183">
        <v>0</v>
      </c>
      <c r="O45" s="161">
        <f t="shared" si="20"/>
        <v>0</v>
      </c>
      <c r="P45" s="161">
        <f t="shared" si="13"/>
        <v>0</v>
      </c>
      <c r="Q45" s="64">
        <f t="shared" si="14"/>
        <v>27.5</v>
      </c>
      <c r="R45" s="9">
        <f t="shared" si="15"/>
        <v>4.5</v>
      </c>
      <c r="T45" s="14">
        <f t="shared" si="16"/>
        <v>45683</v>
      </c>
      <c r="U45" s="27" t="str">
        <f t="shared" si="17"/>
        <v>Sonntag</v>
      </c>
      <c r="W45" s="9">
        <f>IF(Leistungsdaten!AF$49="","",Leistungsdaten!AF$49)</f>
        <v>8</v>
      </c>
      <c r="Y45" s="183">
        <v>12</v>
      </c>
      <c r="Z45" s="183">
        <v>0</v>
      </c>
      <c r="AA45" s="183">
        <v>0.5</v>
      </c>
      <c r="AB45" s="183">
        <v>0</v>
      </c>
      <c r="AC45" s="161">
        <f t="shared" si="18"/>
        <v>0</v>
      </c>
      <c r="AD45" s="161">
        <f t="shared" si="21"/>
        <v>0</v>
      </c>
      <c r="AE45" s="64">
        <f t="shared" si="19"/>
        <v>12.5</v>
      </c>
      <c r="AF45" s="9">
        <f t="shared" si="0"/>
        <v>4.5</v>
      </c>
      <c r="AG45"/>
      <c r="AH45" s="149">
        <f>IFERROR(I45*Konfiguration!$H$31,"-")</f>
        <v>23</v>
      </c>
      <c r="AI45" s="149">
        <f t="shared" si="1"/>
        <v>0</v>
      </c>
      <c r="AJ45" s="149">
        <f>IFERROR(IF(W45*Konfiguration!$H$31&lt;Konfiguration!$H$24,Konfiguration!$H$24,W45*Konfiguration!$H$31),"-")</f>
        <v>8</v>
      </c>
      <c r="AK45" s="149">
        <f t="shared" si="2"/>
        <v>0</v>
      </c>
      <c r="AL45" s="149">
        <f t="shared" si="3"/>
        <v>7.333333333333333</v>
      </c>
      <c r="AM45" s="149">
        <f t="shared" si="4"/>
        <v>1.8333333333333333</v>
      </c>
      <c r="AN45" s="149">
        <f t="shared" si="5"/>
        <v>0</v>
      </c>
      <c r="AO45" s="149">
        <f t="shared" si="6"/>
        <v>0</v>
      </c>
      <c r="AP45" s="149">
        <f t="shared" si="7"/>
        <v>3.3333333333333339</v>
      </c>
      <c r="AQ45" s="149">
        <f t="shared" si="8"/>
        <v>0.83333333333333348</v>
      </c>
      <c r="AR45" s="149">
        <f t="shared" si="9"/>
        <v>0</v>
      </c>
      <c r="AS45" s="149">
        <f t="shared" si="10"/>
        <v>0</v>
      </c>
    </row>
    <row r="46" spans="2:45" ht="15.75">
      <c r="B46" s="14">
        <f t="shared" si="11"/>
        <v>45684</v>
      </c>
      <c r="C46" s="27" t="str">
        <f t="shared" si="12"/>
        <v>Montag</v>
      </c>
      <c r="E46" s="150">
        <f>Leistungsdaten!$E$8</f>
        <v>16</v>
      </c>
      <c r="G46" s="150">
        <f>Leistungsdaten!$E$10</f>
        <v>1</v>
      </c>
      <c r="I46" s="9">
        <f>IF(Leistungsdaten!AG$42="","",Leistungsdaten!AG$42)</f>
        <v>26.866666666666667</v>
      </c>
      <c r="K46" s="183">
        <v>22</v>
      </c>
      <c r="L46" s="183">
        <v>0</v>
      </c>
      <c r="M46" s="183">
        <v>5.5</v>
      </c>
      <c r="N46" s="183">
        <v>0</v>
      </c>
      <c r="O46" s="161">
        <f t="shared" si="20"/>
        <v>0</v>
      </c>
      <c r="P46" s="161">
        <f t="shared" si="13"/>
        <v>0</v>
      </c>
      <c r="Q46" s="64">
        <f t="shared" si="14"/>
        <v>27.5</v>
      </c>
      <c r="R46" s="9">
        <f t="shared" si="15"/>
        <v>0.63333333333333286</v>
      </c>
      <c r="T46" s="14">
        <f t="shared" si="16"/>
        <v>45684</v>
      </c>
      <c r="U46" s="27" t="str">
        <f t="shared" si="17"/>
        <v>Montag</v>
      </c>
      <c r="W46" s="9">
        <f>IF(Leistungsdaten!AG$49="","",Leistungsdaten!AG$49)</f>
        <v>8</v>
      </c>
      <c r="Y46" s="183">
        <v>12</v>
      </c>
      <c r="Z46" s="183">
        <v>0</v>
      </c>
      <c r="AA46" s="183">
        <v>0.5</v>
      </c>
      <c r="AB46" s="183">
        <v>0</v>
      </c>
      <c r="AC46" s="161">
        <f t="shared" si="18"/>
        <v>0</v>
      </c>
      <c r="AD46" s="161">
        <f t="shared" si="21"/>
        <v>0</v>
      </c>
      <c r="AE46" s="64">
        <f t="shared" si="19"/>
        <v>12.5</v>
      </c>
      <c r="AF46" s="9">
        <f t="shared" si="0"/>
        <v>4.5</v>
      </c>
      <c r="AG46"/>
      <c r="AH46" s="149">
        <f>IFERROR(I46*Konfiguration!$H$31,"-")</f>
        <v>26.866666666666667</v>
      </c>
      <c r="AI46" s="149">
        <f t="shared" si="1"/>
        <v>0</v>
      </c>
      <c r="AJ46" s="149">
        <f>IFERROR(IF(W46*Konfiguration!$H$31&lt;Konfiguration!$H$24,Konfiguration!$H$24,W46*Konfiguration!$H$31),"-")</f>
        <v>8</v>
      </c>
      <c r="AK46" s="149">
        <f t="shared" si="2"/>
        <v>0</v>
      </c>
      <c r="AL46" s="149">
        <f t="shared" si="3"/>
        <v>7.333333333333333</v>
      </c>
      <c r="AM46" s="149">
        <f t="shared" si="4"/>
        <v>1.8333333333333333</v>
      </c>
      <c r="AN46" s="149">
        <f t="shared" si="5"/>
        <v>0</v>
      </c>
      <c r="AO46" s="149">
        <f t="shared" si="6"/>
        <v>0</v>
      </c>
      <c r="AP46" s="149">
        <f t="shared" si="7"/>
        <v>3.3333333333333339</v>
      </c>
      <c r="AQ46" s="149">
        <f t="shared" si="8"/>
        <v>0.83333333333333348</v>
      </c>
      <c r="AR46" s="149">
        <f t="shared" si="9"/>
        <v>0</v>
      </c>
      <c r="AS46" s="149">
        <f t="shared" si="10"/>
        <v>0</v>
      </c>
    </row>
    <row r="47" spans="2:45" ht="15.75">
      <c r="B47" s="14">
        <f t="shared" si="11"/>
        <v>45685</v>
      </c>
      <c r="C47" s="27" t="str">
        <f t="shared" si="12"/>
        <v>Dienstag</v>
      </c>
      <c r="E47" s="150">
        <f>Leistungsdaten!$E$8</f>
        <v>16</v>
      </c>
      <c r="G47" s="150">
        <f>Leistungsdaten!$E$10</f>
        <v>1</v>
      </c>
      <c r="I47" s="9">
        <f>IF(Leistungsdaten!AH$42="","",Leistungsdaten!AH$42)</f>
        <v>25.216666666666665</v>
      </c>
      <c r="K47" s="183">
        <v>22</v>
      </c>
      <c r="L47" s="183">
        <v>0</v>
      </c>
      <c r="M47" s="183">
        <v>5.5</v>
      </c>
      <c r="N47" s="183">
        <v>0</v>
      </c>
      <c r="O47" s="161">
        <f t="shared" si="20"/>
        <v>0</v>
      </c>
      <c r="P47" s="161">
        <f t="shared" si="13"/>
        <v>0</v>
      </c>
      <c r="Q47" s="64">
        <f t="shared" si="14"/>
        <v>27.5</v>
      </c>
      <c r="R47" s="9">
        <f t="shared" si="15"/>
        <v>2.283333333333335</v>
      </c>
      <c r="T47" s="14">
        <f t="shared" si="16"/>
        <v>45685</v>
      </c>
      <c r="U47" s="27" t="str">
        <f t="shared" si="17"/>
        <v>Dienstag</v>
      </c>
      <c r="W47" s="9">
        <f>IF(Leistungsdaten!AH$49="","",Leistungsdaten!AH$49)</f>
        <v>8</v>
      </c>
      <c r="Y47" s="183">
        <v>12</v>
      </c>
      <c r="Z47" s="183">
        <v>0</v>
      </c>
      <c r="AA47" s="183">
        <v>0.5</v>
      </c>
      <c r="AB47" s="183">
        <v>0</v>
      </c>
      <c r="AC47" s="161">
        <f t="shared" si="18"/>
        <v>0</v>
      </c>
      <c r="AD47" s="161">
        <f t="shared" si="21"/>
        <v>0</v>
      </c>
      <c r="AE47" s="64">
        <f t="shared" si="19"/>
        <v>12.5</v>
      </c>
      <c r="AF47" s="9">
        <f t="shared" si="0"/>
        <v>4.5</v>
      </c>
      <c r="AG47"/>
      <c r="AH47" s="149">
        <f>IFERROR(I47*Konfiguration!$H$31,"-")</f>
        <v>25.216666666666665</v>
      </c>
      <c r="AI47" s="149">
        <f t="shared" si="1"/>
        <v>0</v>
      </c>
      <c r="AJ47" s="149">
        <f>IFERROR(IF(W47*Konfiguration!$H$31&lt;Konfiguration!$H$24,Konfiguration!$H$24,W47*Konfiguration!$H$31),"-")</f>
        <v>8</v>
      </c>
      <c r="AK47" s="149">
        <f t="shared" si="2"/>
        <v>0</v>
      </c>
      <c r="AL47" s="149">
        <f t="shared" si="3"/>
        <v>7.333333333333333</v>
      </c>
      <c r="AM47" s="149">
        <f t="shared" si="4"/>
        <v>1.8333333333333333</v>
      </c>
      <c r="AN47" s="149">
        <f t="shared" si="5"/>
        <v>0</v>
      </c>
      <c r="AO47" s="149">
        <f t="shared" si="6"/>
        <v>0</v>
      </c>
      <c r="AP47" s="149">
        <f t="shared" si="7"/>
        <v>3.3333333333333339</v>
      </c>
      <c r="AQ47" s="149">
        <f t="shared" si="8"/>
        <v>0.83333333333333348</v>
      </c>
      <c r="AR47" s="149">
        <f t="shared" si="9"/>
        <v>0</v>
      </c>
      <c r="AS47" s="149">
        <f t="shared" si="10"/>
        <v>0</v>
      </c>
    </row>
    <row r="48" spans="2:45" ht="15.75">
      <c r="B48" s="14">
        <f>IF($C$5="Februar","",B47+1)</f>
        <v>45686</v>
      </c>
      <c r="C48" s="27" t="str">
        <f t="shared" si="12"/>
        <v>Mittwoch</v>
      </c>
      <c r="E48" s="150">
        <f>Leistungsdaten!$E$8</f>
        <v>16</v>
      </c>
      <c r="G48" s="150">
        <f>Leistungsdaten!$E$10</f>
        <v>1</v>
      </c>
      <c r="I48" s="9">
        <f>IF(Leistungsdaten!AI$42="","",Leistungsdaten!AI$42)</f>
        <v>26.466666666666665</v>
      </c>
      <c r="K48" s="183">
        <v>22</v>
      </c>
      <c r="L48" s="183">
        <v>0</v>
      </c>
      <c r="M48" s="183">
        <v>5.5</v>
      </c>
      <c r="N48" s="183">
        <v>0</v>
      </c>
      <c r="O48" s="161">
        <f t="shared" si="20"/>
        <v>0</v>
      </c>
      <c r="P48" s="161">
        <f t="shared" si="13"/>
        <v>0</v>
      </c>
      <c r="Q48" s="64">
        <f t="shared" si="14"/>
        <v>27.5</v>
      </c>
      <c r="R48" s="9">
        <f t="shared" si="15"/>
        <v>1.033333333333335</v>
      </c>
      <c r="T48" s="14">
        <f>IF($C$5="Februar","",T47+1)</f>
        <v>45686</v>
      </c>
      <c r="U48" s="27" t="str">
        <f t="shared" si="17"/>
        <v>Mittwoch</v>
      </c>
      <c r="W48" s="9">
        <f>IF(Leistungsdaten!AI$49="","",Leistungsdaten!AI$49)</f>
        <v>8</v>
      </c>
      <c r="Y48" s="183">
        <v>12</v>
      </c>
      <c r="Z48" s="183">
        <v>0</v>
      </c>
      <c r="AA48" s="183">
        <v>0.5</v>
      </c>
      <c r="AB48" s="183">
        <v>0</v>
      </c>
      <c r="AC48" s="161">
        <f t="shared" si="18"/>
        <v>0</v>
      </c>
      <c r="AD48" s="161">
        <f t="shared" si="21"/>
        <v>0</v>
      </c>
      <c r="AE48" s="64">
        <f t="shared" si="19"/>
        <v>12.5</v>
      </c>
      <c r="AF48" s="9">
        <f t="shared" si="0"/>
        <v>4.5</v>
      </c>
      <c r="AG48"/>
      <c r="AH48" s="149">
        <f>IFERROR(I48*Konfiguration!$H$31,"-")</f>
        <v>26.466666666666665</v>
      </c>
      <c r="AI48" s="149">
        <f t="shared" si="1"/>
        <v>0</v>
      </c>
      <c r="AJ48" s="149">
        <f>IFERROR(IF(W48*Konfiguration!$H$31&lt;Konfiguration!$H$24,Konfiguration!$H$24,W48*Konfiguration!$H$31),"-")</f>
        <v>8</v>
      </c>
      <c r="AK48" s="149">
        <f t="shared" si="2"/>
        <v>0</v>
      </c>
      <c r="AL48" s="149">
        <f t="shared" si="3"/>
        <v>7.333333333333333</v>
      </c>
      <c r="AM48" s="149">
        <f t="shared" si="4"/>
        <v>1.8333333333333333</v>
      </c>
      <c r="AN48" s="149">
        <f t="shared" si="5"/>
        <v>0</v>
      </c>
      <c r="AO48" s="149">
        <f t="shared" si="6"/>
        <v>0</v>
      </c>
      <c r="AP48" s="149">
        <f t="shared" si="7"/>
        <v>3.3333333333333339</v>
      </c>
      <c r="AQ48" s="149">
        <f t="shared" si="8"/>
        <v>0.83333333333333348</v>
      </c>
      <c r="AR48" s="149">
        <f t="shared" si="9"/>
        <v>0</v>
      </c>
      <c r="AS48" s="149">
        <f t="shared" si="10"/>
        <v>0</v>
      </c>
    </row>
    <row r="49" spans="1:45" ht="15.75">
      <c r="B49" s="14">
        <f t="shared" ref="B49:B50" si="22">IF($C$5="Februar","",B48+1)</f>
        <v>45687</v>
      </c>
      <c r="C49" s="27" t="str">
        <f t="shared" ref="C49:C50" si="23">TEXT(B49,"tTtt")</f>
        <v>Donnerstag</v>
      </c>
      <c r="E49" s="150">
        <f>Leistungsdaten!$E$8</f>
        <v>16</v>
      </c>
      <c r="G49" s="150">
        <f>Leistungsdaten!$E$10</f>
        <v>1</v>
      </c>
      <c r="I49" s="9">
        <f>IF(Leistungsdaten!AJ$42="","",Leistungsdaten!AJ$42)</f>
        <v>25.766666666666666</v>
      </c>
      <c r="K49" s="183">
        <v>22</v>
      </c>
      <c r="L49" s="183">
        <v>0</v>
      </c>
      <c r="M49" s="183">
        <v>5.5</v>
      </c>
      <c r="N49" s="183">
        <v>0</v>
      </c>
      <c r="O49" s="161">
        <f t="shared" si="20"/>
        <v>0</v>
      </c>
      <c r="P49" s="161">
        <f t="shared" si="13"/>
        <v>0</v>
      </c>
      <c r="Q49" s="64">
        <f t="shared" si="14"/>
        <v>27.5</v>
      </c>
      <c r="R49" s="9">
        <f t="shared" si="15"/>
        <v>1.7333333333333343</v>
      </c>
      <c r="T49" s="14">
        <f t="shared" ref="T49:T50" si="24">IF($C$5="Februar","",T48+1)</f>
        <v>45687</v>
      </c>
      <c r="U49" s="27" t="str">
        <f t="shared" ref="U49:U50" si="25">TEXT(T49,"tTtt")</f>
        <v>Donnerstag</v>
      </c>
      <c r="W49" s="9">
        <f>IF(Leistungsdaten!AJ$49="","",Leistungsdaten!AJ$49)</f>
        <v>8</v>
      </c>
      <c r="Y49" s="183">
        <v>12</v>
      </c>
      <c r="Z49" s="183">
        <v>0</v>
      </c>
      <c r="AA49" s="183">
        <v>0.5</v>
      </c>
      <c r="AB49" s="183">
        <v>0</v>
      </c>
      <c r="AC49" s="161">
        <f t="shared" si="18"/>
        <v>0</v>
      </c>
      <c r="AD49" s="161">
        <f t="shared" si="21"/>
        <v>0</v>
      </c>
      <c r="AE49" s="64">
        <f t="shared" si="19"/>
        <v>12.5</v>
      </c>
      <c r="AF49" s="9">
        <f t="shared" si="0"/>
        <v>4.5</v>
      </c>
      <c r="AG49"/>
      <c r="AH49" s="149">
        <f>IFERROR(I49*Konfiguration!$H$31,"-")</f>
        <v>25.766666666666666</v>
      </c>
      <c r="AI49" s="149">
        <f t="shared" si="1"/>
        <v>0</v>
      </c>
      <c r="AJ49" s="149">
        <f>IFERROR(IF(W49*Konfiguration!$H$31&lt;Konfiguration!$H$24,Konfiguration!$H$24,W49*Konfiguration!$H$31),"-")</f>
        <v>8</v>
      </c>
      <c r="AK49" s="149">
        <f t="shared" si="2"/>
        <v>0</v>
      </c>
      <c r="AL49" s="149">
        <f t="shared" si="3"/>
        <v>7.333333333333333</v>
      </c>
      <c r="AM49" s="149">
        <f t="shared" si="4"/>
        <v>1.8333333333333333</v>
      </c>
      <c r="AN49" s="149">
        <f t="shared" si="5"/>
        <v>0</v>
      </c>
      <c r="AO49" s="149">
        <f t="shared" si="6"/>
        <v>0</v>
      </c>
      <c r="AP49" s="149">
        <f t="shared" si="7"/>
        <v>3.3333333333333339</v>
      </c>
      <c r="AQ49" s="149">
        <f t="shared" si="8"/>
        <v>0.83333333333333348</v>
      </c>
      <c r="AR49" s="149">
        <f t="shared" si="9"/>
        <v>0</v>
      </c>
      <c r="AS49" s="149">
        <f t="shared" si="10"/>
        <v>0</v>
      </c>
    </row>
    <row r="50" spans="1:45" ht="15.75">
      <c r="B50" s="14">
        <f t="shared" si="22"/>
        <v>45688</v>
      </c>
      <c r="C50" s="27" t="str">
        <f t="shared" si="23"/>
        <v>Freitag</v>
      </c>
      <c r="E50" s="150">
        <f>Leistungsdaten!$E$8</f>
        <v>16</v>
      </c>
      <c r="G50" s="150">
        <f>Leistungsdaten!$E$10</f>
        <v>1</v>
      </c>
      <c r="I50" s="9">
        <f>IF(Leistungsdaten!AK$42="","",Leistungsdaten!AK$42)</f>
        <v>24.516666666666666</v>
      </c>
      <c r="K50" s="183">
        <v>22</v>
      </c>
      <c r="L50" s="183">
        <v>0</v>
      </c>
      <c r="M50" s="183">
        <v>5.5</v>
      </c>
      <c r="N50" s="183">
        <v>0</v>
      </c>
      <c r="O50" s="161">
        <f t="shared" si="20"/>
        <v>0</v>
      </c>
      <c r="P50" s="161">
        <f t="shared" si="13"/>
        <v>0</v>
      </c>
      <c r="Q50" s="64">
        <f t="shared" si="14"/>
        <v>27.5</v>
      </c>
      <c r="R50" s="9">
        <f t="shared" si="15"/>
        <v>2.9833333333333343</v>
      </c>
      <c r="T50" s="14">
        <f t="shared" si="24"/>
        <v>45688</v>
      </c>
      <c r="U50" s="27" t="str">
        <f t="shared" si="25"/>
        <v>Freitag</v>
      </c>
      <c r="W50" s="9">
        <f>IF(Leistungsdaten!AK$49="","",Leistungsdaten!AK$49)</f>
        <v>8</v>
      </c>
      <c r="Y50" s="183">
        <v>12</v>
      </c>
      <c r="Z50" s="183">
        <v>0</v>
      </c>
      <c r="AA50" s="183">
        <v>0.5</v>
      </c>
      <c r="AB50" s="183">
        <v>0</v>
      </c>
      <c r="AC50" s="161">
        <f t="shared" si="18"/>
        <v>0</v>
      </c>
      <c r="AD50" s="161">
        <f t="shared" si="21"/>
        <v>0</v>
      </c>
      <c r="AE50" s="64">
        <f t="shared" si="19"/>
        <v>12.5</v>
      </c>
      <c r="AF50" s="9">
        <f t="shared" si="0"/>
        <v>4.5</v>
      </c>
      <c r="AG50"/>
      <c r="AH50" s="149">
        <f>IFERROR(I50*Konfiguration!$H$31,"-")</f>
        <v>24.516666666666666</v>
      </c>
      <c r="AI50" s="149">
        <f t="shared" si="1"/>
        <v>0</v>
      </c>
      <c r="AJ50" s="149">
        <f>IFERROR(IF(W50*Konfiguration!$H$31&lt;Konfiguration!$H$24,Konfiguration!$H$24,W50*Konfiguration!$H$31),"-")</f>
        <v>8</v>
      </c>
      <c r="AK50" s="149">
        <f t="shared" si="2"/>
        <v>0</v>
      </c>
      <c r="AL50" s="149">
        <f t="shared" si="3"/>
        <v>7.333333333333333</v>
      </c>
      <c r="AM50" s="149">
        <f t="shared" si="4"/>
        <v>1.8333333333333333</v>
      </c>
      <c r="AN50" s="149">
        <f t="shared" si="5"/>
        <v>0</v>
      </c>
      <c r="AO50" s="149">
        <f t="shared" si="6"/>
        <v>0</v>
      </c>
      <c r="AP50" s="149">
        <f t="shared" si="7"/>
        <v>3.3333333333333339</v>
      </c>
      <c r="AQ50" s="149">
        <f t="shared" si="8"/>
        <v>0.83333333333333348</v>
      </c>
      <c r="AR50" s="149">
        <f t="shared" si="9"/>
        <v>0</v>
      </c>
      <c r="AS50" s="149">
        <f t="shared" si="10"/>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T56"/>
      <c r="U56"/>
      <c r="AG56"/>
      <c r="AH56" s="21"/>
      <c r="AI56" s="21"/>
      <c r="AJ56" s="21"/>
    </row>
    <row r="57" spans="1:45" ht="14.1" hidden="1" customHeight="1">
      <c r="L57" s="170"/>
      <c r="N57" s="158"/>
      <c r="O57" s="170"/>
      <c r="P57" s="158"/>
    </row>
    <row r="61" spans="1:45" ht="15.75" hidden="1" customHeight="1"/>
  </sheetData>
  <mergeCells count="39">
    <mergeCell ref="O54:P55"/>
    <mergeCell ref="B18:C19"/>
    <mergeCell ref="T18:U19"/>
    <mergeCell ref="I18:I19"/>
    <mergeCell ref="M6:M9"/>
    <mergeCell ref="O6:O9"/>
    <mergeCell ref="Q6:Q9"/>
    <mergeCell ref="R6:R9"/>
    <mergeCell ref="P6:P9"/>
    <mergeCell ref="K54:L55"/>
    <mergeCell ref="G6:G9"/>
    <mergeCell ref="G18:G19"/>
    <mergeCell ref="M54:N55"/>
    <mergeCell ref="K18:R18"/>
    <mergeCell ref="E18:E19"/>
    <mergeCell ref="E6:E9"/>
    <mergeCell ref="Y5:AF5"/>
    <mergeCell ref="I6:I9"/>
    <mergeCell ref="Y6:Y9"/>
    <mergeCell ref="AA6:AA9"/>
    <mergeCell ref="AF6:AF9"/>
    <mergeCell ref="Z6:Z9"/>
    <mergeCell ref="AE6:AE9"/>
    <mergeCell ref="K6:K9"/>
    <mergeCell ref="K5:R5"/>
    <mergeCell ref="Y16:AF17"/>
    <mergeCell ref="Y18:AF18"/>
    <mergeCell ref="K16:R17"/>
    <mergeCell ref="N6:N9"/>
    <mergeCell ref="AK6:AK9"/>
    <mergeCell ref="AH6:AH9"/>
    <mergeCell ref="AI6:AI9"/>
    <mergeCell ref="W6:W9"/>
    <mergeCell ref="L6:L9"/>
    <mergeCell ref="W18:W19"/>
    <mergeCell ref="AB6:AB9"/>
    <mergeCell ref="AC6:AC9"/>
    <mergeCell ref="AD6:AD9"/>
    <mergeCell ref="AJ6:AJ9"/>
  </mergeCells>
  <conditionalFormatting sqref="B20">
    <cfRule type="expression" dxfId="644" priority="268">
      <formula>$C$20="Samstag"</formula>
    </cfRule>
  </conditionalFormatting>
  <conditionalFormatting sqref="B20:B50">
    <cfRule type="expression" dxfId="643" priority="265">
      <formula>$C20="Feiertag"</formula>
    </cfRule>
    <cfRule type="expression" dxfId="642" priority="266">
      <formula>$C20="Sonntag"</formula>
    </cfRule>
    <cfRule type="expression" dxfId="641" priority="267">
      <formula>$C20="Samstag"</formula>
    </cfRule>
  </conditionalFormatting>
  <conditionalFormatting sqref="C20:C51">
    <cfRule type="cellIs" dxfId="640" priority="175" operator="equal">
      <formula>"Feiertag"</formula>
    </cfRule>
    <cfRule type="cellIs" dxfId="639" priority="176" operator="equal">
      <formula>"Sonntag"</formula>
    </cfRule>
    <cfRule type="cellIs" dxfId="638" priority="177" operator="equal">
      <formula>"Samstag"</formula>
    </cfRule>
  </conditionalFormatting>
  <conditionalFormatting sqref="C56">
    <cfRule type="cellIs" dxfId="637" priority="58" operator="equal">
      <formula>"Feiertag"</formula>
    </cfRule>
    <cfRule type="cellIs" dxfId="636" priority="59" operator="equal">
      <formula>"Sonntag"</formula>
    </cfRule>
    <cfRule type="cellIs" dxfId="635" priority="60" operator="equal">
      <formula>"Samstag"</formula>
    </cfRule>
  </conditionalFormatting>
  <conditionalFormatting sqref="O10">
    <cfRule type="cellIs" dxfId="634" priority="11" operator="between">
      <formula>0</formula>
      <formula>$AI$15</formula>
    </cfRule>
    <cfRule type="cellIs" dxfId="633" priority="12" operator="greaterThan">
      <formula>$AI$15</formula>
    </cfRule>
  </conditionalFormatting>
  <conditionalFormatting sqref="O20:O50">
    <cfRule type="cellIs" dxfId="632" priority="126" operator="between">
      <formula>0</formula>
      <formula>$AI$15</formula>
    </cfRule>
    <cfRule type="cellIs" dxfId="631" priority="133" operator="greaterThan">
      <formula>$AI$15</formula>
    </cfRule>
  </conditionalFormatting>
  <conditionalFormatting sqref="P10">
    <cfRule type="cellIs" dxfId="630" priority="8" operator="greaterThan">
      <formula>$AI$16</formula>
    </cfRule>
    <cfRule type="cellIs" dxfId="629" priority="9" operator="between">
      <formula>0</formula>
      <formula>$AI$16</formula>
    </cfRule>
  </conditionalFormatting>
  <conditionalFormatting sqref="P20:P50">
    <cfRule type="cellIs" dxfId="628" priority="56" operator="greaterThan">
      <formula>$AI$16</formula>
    </cfRule>
    <cfRule type="cellIs" dxfId="627" priority="57" operator="between">
      <formula>0</formula>
      <formula>$AI$16</formula>
    </cfRule>
  </conditionalFormatting>
  <conditionalFormatting sqref="R10">
    <cfRule type="cellIs" dxfId="626" priority="105" operator="greaterThanOrEqual">
      <formula>AI10</formula>
    </cfRule>
    <cfRule type="cellIs" dxfId="625" priority="106" operator="lessThan">
      <formula>AI10</formula>
    </cfRule>
  </conditionalFormatting>
  <conditionalFormatting sqref="R20:R50">
    <cfRule type="cellIs" dxfId="624" priority="115" operator="greaterThanOrEqual">
      <formula>AI20</formula>
    </cfRule>
    <cfRule type="cellIs" dxfId="623" priority="116" operator="lessThan">
      <formula>AI20</formula>
    </cfRule>
  </conditionalFormatting>
  <conditionalFormatting sqref="T20">
    <cfRule type="expression" dxfId="622" priority="258">
      <formula>$C$20="Samstag"</formula>
    </cfRule>
  </conditionalFormatting>
  <conditionalFormatting sqref="T20:T50">
    <cfRule type="expression" dxfId="621" priority="255">
      <formula>$C20="Feiertag"</formula>
    </cfRule>
    <cfRule type="expression" dxfId="620" priority="256">
      <formula>$C20="Sonntag"</formula>
    </cfRule>
    <cfRule type="expression" dxfId="619" priority="257">
      <formula>$C20="Samstag"</formula>
    </cfRule>
  </conditionalFormatting>
  <conditionalFormatting sqref="U20:U50">
    <cfRule type="cellIs" dxfId="618" priority="259" operator="equal">
      <formula>"Feiertag"</formula>
    </cfRule>
    <cfRule type="cellIs" dxfId="617" priority="260" operator="equal">
      <formula>"Sonntag"</formula>
    </cfRule>
    <cfRule type="cellIs" dxfId="616" priority="261" operator="equal">
      <formula>"Samstag"</formula>
    </cfRule>
  </conditionalFormatting>
  <conditionalFormatting sqref="AC10">
    <cfRule type="cellIs" dxfId="615" priority="5" operator="between">
      <formula>0</formula>
      <formula>$AI$15</formula>
    </cfRule>
    <cfRule type="cellIs" dxfId="614" priority="6" operator="greaterThan">
      <formula>$AI$15</formula>
    </cfRule>
  </conditionalFormatting>
  <conditionalFormatting sqref="AC20:AC50">
    <cfRule type="cellIs" dxfId="613" priority="47" operator="between">
      <formula>0</formula>
      <formula>$AI$15</formula>
    </cfRule>
    <cfRule type="cellIs" dxfId="612" priority="48" operator="greaterThan">
      <formula>$AI$15</formula>
    </cfRule>
  </conditionalFormatting>
  <conditionalFormatting sqref="AD10">
    <cfRule type="cellIs" dxfId="611" priority="2" operator="greaterThan">
      <formula>$AI$16</formula>
    </cfRule>
    <cfRule type="cellIs" dxfId="610" priority="3" operator="between">
      <formula>0</formula>
      <formula>$AI$16</formula>
    </cfRule>
  </conditionalFormatting>
  <conditionalFormatting sqref="AD20:AD50">
    <cfRule type="cellIs" dxfId="609" priority="44" operator="greaterThan">
      <formula>$AI$16</formula>
    </cfRule>
    <cfRule type="cellIs" dxfId="608" priority="45" operator="between">
      <formula>0</formula>
      <formula>$AI$16</formula>
    </cfRule>
  </conditionalFormatting>
  <conditionalFormatting sqref="AF10">
    <cfRule type="cellIs" dxfId="607" priority="76" operator="greaterThanOrEqual">
      <formula>AK10</formula>
    </cfRule>
    <cfRule type="cellIs" dxfId="606" priority="77" operator="lessThan">
      <formula>AK10</formula>
    </cfRule>
  </conditionalFormatting>
  <conditionalFormatting sqref="AF20:AF50">
    <cfRule type="cellIs" dxfId="605" priority="83" operator="greaterThanOrEqual">
      <formula>AK20</formula>
    </cfRule>
    <cfRule type="cellIs" dxfId="604"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ignoredErrors>
    <ignoredError sqref="B48" formula="1"/>
  </ignoredErrors>
  <extLst>
    <ext xmlns:x14="http://schemas.microsoft.com/office/spreadsheetml/2009/9/main" uri="{78C0D931-6437-407d-A8EE-F0AAD7539E65}">
      <x14:conditionalFormattings>
        <x14:conditionalFormatting xmlns:xm="http://schemas.microsoft.com/office/excel/2006/main">
          <x14:cfRule type="endsWith" priority="10" operator="endsWith" id="{2A81B1C3-32D8-4B96-B4A8-A7E74AAF704B}">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125" operator="endsWith" id="{73AD7420-29CF-45B6-98FF-678B6886E32E}">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7" operator="containsText" id="{373201A1-1430-42D5-A9DB-612CAF4FB1D8}">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55" operator="containsText" id="{D4B1B83B-9FF6-4A60-B583-5E3CD768677A}">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104" operator="endsWith" id="{33A0E5F6-A0F4-4310-9791-CC58F6079DDA}">
            <xm:f>RIGHT(R10,LEN("-"))="-"</xm:f>
            <xm:f>"-"</xm:f>
            <x14:dxf>
              <fill>
                <patternFill>
                  <bgColor theme="0" tint="-0.14996795556505021"/>
                </patternFill>
              </fill>
            </x14:dxf>
          </x14:cfRule>
          <xm:sqref>R10</xm:sqref>
        </x14:conditionalFormatting>
        <x14:conditionalFormatting xmlns:xm="http://schemas.microsoft.com/office/excel/2006/main">
          <x14:cfRule type="endsWith" priority="110" operator="endsWith" id="{196E840A-D21E-4DB4-8B33-A4FA6B85FD2A}">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5B1A41B0-56A1-4CF8-A21E-3014887B8367}">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46" operator="endsWith" id="{2A6CECF9-C289-4E25-B31B-555FD5EAB392}">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9C573DEA-C1D2-4919-A58C-DB426C58C05A}">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43" operator="containsText" id="{14FB0F79-EA4E-4D7D-B41C-B031E61D3377}">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5" operator="endsWith" id="{8EF54EFC-473A-4C3B-A770-9199F13DD428}">
            <xm:f>RIGHT(AF10,LEN("-"))="-"</xm:f>
            <xm:f>"-"</xm:f>
            <x14:dxf>
              <fill>
                <patternFill>
                  <bgColor theme="0" tint="-0.14996795556505021"/>
                </patternFill>
              </fill>
            </x14:dxf>
          </x14:cfRule>
          <xm:sqref>AF10</xm:sqref>
        </x14:conditionalFormatting>
        <x14:conditionalFormatting xmlns:xm="http://schemas.microsoft.com/office/excel/2006/main">
          <x14:cfRule type="endsWith" priority="80" operator="endsWith" id="{EB25217E-1E47-49A5-BC83-DE55A2093C62}">
            <xm:f>RIGHT(AF20,LEN("-"))="-"</xm:f>
            <xm:f>"-"</xm:f>
            <x14:dxf>
              <fill>
                <patternFill>
                  <bgColor theme="0" tint="-0.14996795556505021"/>
                </patternFill>
              </fill>
            </x14:dxf>
          </x14:cfRule>
          <xm:sqref>AF20:AF50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71F648D-4BAE-4E01-B674-5205AD4D28F5}">
          <x14:formula1>
            <xm:f>Konfiguration!$G$6:$G$21</xm:f>
          </x14:formula1>
          <xm:sqref>C10</xm:sqref>
        </x14:dataValidation>
        <x14:dataValidation type="list" allowBlank="1" showInputMessage="1" showErrorMessage="1" xr:uid="{E275AA93-DBC4-4878-8A59-BA2E7BFE9827}">
          <x14:formula1>
            <xm:f>Konfiguration!$D$33:$D$34</xm:f>
          </x14:formula1>
          <xm:sqref>C11:C12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427A8-3636-46AC-B04C-C9DD3CE6524C}">
  <sheetPr>
    <tabColor theme="0" tint="-0.34998626667073579"/>
    <pageSetUpPr fitToPage="1"/>
  </sheetPr>
  <dimension ref="A1:BY62"/>
  <sheetViews>
    <sheetView showGridLines="0" topLeftCell="R1" zoomScale="55" zoomScaleNormal="55"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110</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IFERROR(SUM(E20:E51)/IF(C4=2024,29,28),"-")</f>
        <v>16</v>
      </c>
      <c r="F10" s="142"/>
      <c r="G10" s="141">
        <f>IFERROR(SUM(G20:G50)/IF(C4=2024,29,28),"-")</f>
        <v>1</v>
      </c>
      <c r="H10" s="142"/>
      <c r="I10" s="141">
        <f>IFERROR(SUM(I20:I51)/IF(C4=2024,29,28),"")</f>
        <v>0</v>
      </c>
      <c r="J10" s="142"/>
      <c r="K10" s="141">
        <f>IFERROR(SUM(K20:K51)/IF(C4=2024,29,28),0)</f>
        <v>0</v>
      </c>
      <c r="L10" s="141">
        <f>IFERROR(SUM(L20:L51)/IF(C4=2024,29,28),0)</f>
        <v>0</v>
      </c>
      <c r="M10" s="141">
        <f>IFERROR(SUM(M20:M51)/IF(C4=2024,29,28),0)</f>
        <v>0</v>
      </c>
      <c r="N10" s="141">
        <f>IFERROR(SUM(N20:N51)/IF(C4=2024,29,28),0)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IFERROR(SUM(W20:W51)/IF(C4=2024,29,28),"")</f>
        <v>0</v>
      </c>
      <c r="X10" s="142"/>
      <c r="Y10" s="141">
        <f>IFERROR(SUM(Y20:Y51)/IF(C4=2024,29,28),0)</f>
        <v>0</v>
      </c>
      <c r="Z10" s="141">
        <f>IFERROR(SUM(Z20:Z51)/IF(C4=2024,29,28),0)</f>
        <v>0</v>
      </c>
      <c r="AA10" s="141">
        <f>IFERROR(SUM(AA20:AA51)/IF(C4=2024,29,28),0)</f>
        <v>0</v>
      </c>
      <c r="AB10" s="141">
        <f>IFERROR(SUM(AB20:AB51)/IF(C4=2024,29,28),0)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SUM(AJ20:AJ48)/COUNTA(AJ20:AJ48)</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Februar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Februar 2025</v>
      </c>
      <c r="C20" s="27" t="str">
        <f>TEXT(B20,"tTtt")</f>
        <v>Samstag</v>
      </c>
      <c r="E20" s="150">
        <f>Leistungsdaten!$E$54</f>
        <v>16</v>
      </c>
      <c r="G20" s="150">
        <f>Leistungsdaten!$E$56</f>
        <v>1</v>
      </c>
      <c r="I20" s="9" t="str">
        <f>IF(Leistungsdaten!G$88="","",Leistungsdaten!G$88)</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8" si="0">IF(I20="","-",IFERROR(Q20-I20,"-"))</f>
        <v>-</v>
      </c>
      <c r="T20" s="14" t="str">
        <f>CONCATENATE(1,". ",$C$5," ",$C$4)</f>
        <v>1. Februar 2025</v>
      </c>
      <c r="U20" s="27" t="str">
        <f>TEXT(T20,"tTtt")</f>
        <v>Samstag</v>
      </c>
      <c r="W20" s="9" t="str">
        <f>IF(Leistungsdaten!G$95="","",Leistungsdaten!G$95)</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8" si="1">IF(W20="","-",IFERROR(AE20-W20,"-"))</f>
        <v>-</v>
      </c>
      <c r="AG20"/>
      <c r="AH20" s="149" t="str">
        <f>IFERROR(I20*Konfiguration!$H$31,"-")</f>
        <v>-</v>
      </c>
      <c r="AI20" s="149" t="str">
        <f t="shared" ref="AI20:AI48" si="2">IFERROR(AH20-I20,"-")</f>
        <v>-</v>
      </c>
      <c r="AJ20" s="149" t="str">
        <f>IFERROR(IF(W20*Konfiguration!$H$31&lt;Konfiguration!$H$24,Konfiguration!$H$24,W20*Konfiguration!$H$31),"-")</f>
        <v>-</v>
      </c>
      <c r="AK20" s="149" t="str">
        <f t="shared" ref="AK20:AK48" si="3">IFERROR(AJ20-W20,"-")</f>
        <v>-</v>
      </c>
      <c r="AL20" s="149">
        <f t="shared" ref="AL20:AL48" si="4">IF($C$11="ja",SUM(K20,M20)/(1-$AI$15-$AI$16)*$AI$15,K20/(1-$AI$15-$AI$16)*$AI$15)</f>
        <v>0</v>
      </c>
      <c r="AM20" s="149">
        <f t="shared" ref="AM20:AM48" si="5">IF($C$11="ja",SUM(K20,M20)/(1-$AI$15-$AI$16)*$AI$16,K20/(1-$AI$15-$AI$16)*$AI$16)</f>
        <v>0</v>
      </c>
      <c r="AN20" s="149">
        <f t="shared" ref="AN20:AN48" si="6">IF(AND(L20&gt;AL20,N20&gt;AM20),AL20,
IF(SUM(K20,IF($C$11="ja",M20,0),N20)/(1-$AI$15)*$AI$15&lt;L20,SUM(K20,IF($C$11="ja",M20,0),N20)/(1-$AI$15)*$AI$15,L20))</f>
        <v>0</v>
      </c>
      <c r="AO20" s="149">
        <f t="shared" ref="AO20:AO48" si="7">IF(AND(L20&gt;AL20,N20&gt;AM20),AM20,
IF(SUM(K20,IF($C$11="ja",M20,0),L20)/(1-$AI$16)*$AI$16&lt;N20,SUM(K20,IF($C$11="ja",M20,0),L20)/(1-$AI$16)*$AI$16,N20))</f>
        <v>0</v>
      </c>
      <c r="AP20" s="149">
        <f t="shared" ref="AP20:AP48" si="8">IF($C$11="ja",SUM(Y20,AA20)/(1-$AI$15-$AI$16)*$AI$15,Y20/(1-$AI$15-$AI$16)*$AI$15)</f>
        <v>0</v>
      </c>
      <c r="AQ20" s="149">
        <f t="shared" ref="AQ20:AQ48" si="9">IF($C$11="ja",SUM(Y20,AA20)/(1-$AI$15-$AI$16)*$AI$16,Y20/(1-$AI$15-$AI$16)*$AI$16)</f>
        <v>0</v>
      </c>
      <c r="AR20" s="149">
        <f t="shared" ref="AR20:AR48" si="10">IF(AND(Z20&gt;AP20,AB20&gt;AQ20),AP20,
IF(SUM(Y20,IF($C$11="ja",AA20,0),AB20)/(1-$AI$15)*$AI$15&lt;Z20,SUM(Y20,IF($C$11="ja",AA20,0),AB20)/(1-$AI$15)*$AI$15,Z20))</f>
        <v>0</v>
      </c>
      <c r="AS20" s="149">
        <f t="shared" ref="AS20:AS48" si="11">IF(AND(Z20&gt;AP20,AB20&gt;AQ20),AQ20,
IF(SUM(Y20,IF($C$11="ja",AA20,0),Z20)/(1-$AI$16)*$AI$16&lt;AB20,SUM(Y20,IF($C$11="ja",AA20,0),Z20)/(1-$AI$16)*$AI$16,AB20))</f>
        <v>0</v>
      </c>
    </row>
    <row r="21" spans="2:45" ht="15.75">
      <c r="B21" s="14">
        <f t="shared" ref="B21:B47" si="12">IFERROR(B20+1,"")</f>
        <v>45690</v>
      </c>
      <c r="C21" s="27" t="str">
        <f t="shared" ref="C21:C46" si="13">TEXT(B21,"tTtt")</f>
        <v>Sonntag</v>
      </c>
      <c r="E21" s="150">
        <f>Leistungsdaten!$E$54</f>
        <v>16</v>
      </c>
      <c r="G21" s="150">
        <f>Leistungsdaten!$E$56</f>
        <v>1</v>
      </c>
      <c r="I21" s="9" t="str">
        <f>IF(Leistungsdaten!H$88="","",Leistungsdaten!H$88)</f>
        <v/>
      </c>
      <c r="K21" s="6"/>
      <c r="L21" s="6"/>
      <c r="M21" s="6"/>
      <c r="N21" s="183"/>
      <c r="O21" s="161" t="str">
        <f t="shared" ref="O21:O48" si="14">IFERROR(IF(I21="","-",IF($C$11="ja",L21/SUM(K21,M21,AN21,AO21),L21/SUM(K21,AN21,AO21))),"")</f>
        <v>-</v>
      </c>
      <c r="P21" s="161" t="str">
        <f t="shared" ref="P21:P48" si="15">IFERROR(IF(I21="","-",IF($C$11="ja",N21/SUM(K21,M21,AN21,AO21),N21/SUM(K21,AN21,AO21))),"")</f>
        <v>-</v>
      </c>
      <c r="Q21" s="64">
        <f t="shared" ref="Q21:Q48" si="16">K21+IF($C$11="ja",M21,0)+SUM(AN21:AO21)</f>
        <v>0</v>
      </c>
      <c r="R21" s="9" t="str">
        <f t="shared" si="0"/>
        <v>-</v>
      </c>
      <c r="T21" s="14">
        <f t="shared" ref="T21:T47" si="17">IFERROR(T20+1,"")</f>
        <v>45690</v>
      </c>
      <c r="U21" s="27" t="str">
        <f t="shared" ref="U21:U46" si="18">TEXT(T21,"tTtt")</f>
        <v>Sonntag</v>
      </c>
      <c r="W21" s="9" t="str">
        <f>IF(Leistungsdaten!H$95="","",Leistungsdaten!H$95)</f>
        <v/>
      </c>
      <c r="Y21" s="6"/>
      <c r="Z21" s="183"/>
      <c r="AA21" s="183"/>
      <c r="AB21" s="6"/>
      <c r="AC21" s="161" t="str">
        <f t="shared" ref="AC21:AC48" si="19">IFERROR(IF(W21="","-",IF($C$11="ja",Z21/SUM(Y21,AA21,AR21,AS21),Z21/SUM(Y21,AR21,AS21))),"")</f>
        <v>-</v>
      </c>
      <c r="AD21" s="161" t="str">
        <f t="shared" ref="AD21:AD48" si="20">IFERROR(IF(W21="","-",IF($C$11="ja",AB21/SUM(Y21,AA21,AR21,AS21),AB21/SUM(Y21,AR21,AS21))),"")</f>
        <v>-</v>
      </c>
      <c r="AE21" s="64">
        <f t="shared" ref="AE21:AE48"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45691</v>
      </c>
      <c r="C22" s="27" t="str">
        <f t="shared" si="13"/>
        <v>Montag</v>
      </c>
      <c r="E22" s="150">
        <f>Leistungsdaten!$E$54</f>
        <v>16</v>
      </c>
      <c r="G22" s="150">
        <f>Leistungsdaten!$E$56</f>
        <v>1</v>
      </c>
      <c r="I22" s="9" t="str">
        <f>IF(Leistungsdaten!I$88="","",Leistungsdaten!I$88)</f>
        <v/>
      </c>
      <c r="K22" s="6"/>
      <c r="L22" s="6"/>
      <c r="M22" s="6"/>
      <c r="N22" s="183"/>
      <c r="O22" s="161" t="str">
        <f t="shared" si="14"/>
        <v>-</v>
      </c>
      <c r="P22" s="161" t="str">
        <f t="shared" si="15"/>
        <v>-</v>
      </c>
      <c r="Q22" s="64">
        <f t="shared" si="16"/>
        <v>0</v>
      </c>
      <c r="R22" s="9" t="str">
        <f t="shared" si="0"/>
        <v>-</v>
      </c>
      <c r="T22" s="14">
        <f t="shared" si="17"/>
        <v>45691</v>
      </c>
      <c r="U22" s="27" t="str">
        <f t="shared" si="18"/>
        <v>Montag</v>
      </c>
      <c r="W22" s="9" t="str">
        <f>IF(Leistungsdaten!I$95="","",Leistungsdaten!I$95)</f>
        <v/>
      </c>
      <c r="Y22" s="6"/>
      <c r="Z22" s="183"/>
      <c r="AA22" s="183"/>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45692</v>
      </c>
      <c r="C23" s="27" t="str">
        <f t="shared" si="13"/>
        <v>Dienstag</v>
      </c>
      <c r="E23" s="150">
        <f>Leistungsdaten!$E$54</f>
        <v>16</v>
      </c>
      <c r="G23" s="150">
        <f>Leistungsdaten!$E$56</f>
        <v>1</v>
      </c>
      <c r="I23" s="9" t="str">
        <f>IF(Leistungsdaten!J$88="","",Leistungsdaten!J$88)</f>
        <v/>
      </c>
      <c r="K23" s="6"/>
      <c r="L23" s="6"/>
      <c r="M23" s="6"/>
      <c r="N23" s="183"/>
      <c r="O23" s="161" t="str">
        <f t="shared" si="14"/>
        <v>-</v>
      </c>
      <c r="P23" s="161" t="str">
        <f t="shared" si="15"/>
        <v>-</v>
      </c>
      <c r="Q23" s="64">
        <f t="shared" si="16"/>
        <v>0</v>
      </c>
      <c r="R23" s="9" t="str">
        <f t="shared" si="0"/>
        <v>-</v>
      </c>
      <c r="T23" s="14">
        <f t="shared" si="17"/>
        <v>45692</v>
      </c>
      <c r="U23" s="27" t="str">
        <f t="shared" si="18"/>
        <v>Dienstag</v>
      </c>
      <c r="W23" s="9" t="str">
        <f>IF(Leistungsdaten!J$95="","",Leistungsdaten!J$95)</f>
        <v/>
      </c>
      <c r="Y23" s="6"/>
      <c r="Z23" s="183"/>
      <c r="AA23" s="183"/>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45693</v>
      </c>
      <c r="C24" s="27" t="str">
        <f t="shared" si="13"/>
        <v>Mittwoch</v>
      </c>
      <c r="E24" s="150">
        <f>Leistungsdaten!$E$54</f>
        <v>16</v>
      </c>
      <c r="G24" s="150">
        <f>Leistungsdaten!$E$56</f>
        <v>1</v>
      </c>
      <c r="I24" s="9" t="str">
        <f>IF(Leistungsdaten!K$88="","",Leistungsdaten!K$88)</f>
        <v/>
      </c>
      <c r="K24" s="6"/>
      <c r="L24" s="6"/>
      <c r="M24" s="6"/>
      <c r="N24" s="183"/>
      <c r="O24" s="161" t="str">
        <f t="shared" si="14"/>
        <v>-</v>
      </c>
      <c r="P24" s="161" t="str">
        <f t="shared" si="15"/>
        <v>-</v>
      </c>
      <c r="Q24" s="64">
        <f t="shared" si="16"/>
        <v>0</v>
      </c>
      <c r="R24" s="9" t="str">
        <f t="shared" si="0"/>
        <v>-</v>
      </c>
      <c r="T24" s="14">
        <f t="shared" si="17"/>
        <v>45693</v>
      </c>
      <c r="U24" s="27" t="str">
        <f t="shared" si="18"/>
        <v>Mittwoch</v>
      </c>
      <c r="W24" s="9" t="str">
        <f>IF(Leistungsdaten!K$95="","",Leistungsdaten!K$95)</f>
        <v/>
      </c>
      <c r="Y24" s="6"/>
      <c r="Z24" s="183"/>
      <c r="AA24" s="183"/>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45694</v>
      </c>
      <c r="C25" s="27" t="str">
        <f t="shared" si="13"/>
        <v>Donnerstag</v>
      </c>
      <c r="E25" s="150">
        <f>Leistungsdaten!$E$54</f>
        <v>16</v>
      </c>
      <c r="G25" s="150">
        <f>Leistungsdaten!$E$56</f>
        <v>1</v>
      </c>
      <c r="I25" s="9" t="str">
        <f>IF(Leistungsdaten!L$88="","",Leistungsdaten!L$88)</f>
        <v/>
      </c>
      <c r="K25" s="6"/>
      <c r="L25" s="6"/>
      <c r="M25" s="6"/>
      <c r="N25" s="183"/>
      <c r="O25" s="161" t="str">
        <f t="shared" si="14"/>
        <v>-</v>
      </c>
      <c r="P25" s="161" t="str">
        <f t="shared" si="15"/>
        <v>-</v>
      </c>
      <c r="Q25" s="64">
        <f t="shared" si="16"/>
        <v>0</v>
      </c>
      <c r="R25" s="9" t="str">
        <f t="shared" si="0"/>
        <v>-</v>
      </c>
      <c r="T25" s="14">
        <f t="shared" si="17"/>
        <v>45694</v>
      </c>
      <c r="U25" s="27" t="str">
        <f t="shared" si="18"/>
        <v>Donnerstag</v>
      </c>
      <c r="W25" s="9" t="str">
        <f>IF(Leistungsdaten!L$95="","",Leistungsdaten!L$95)</f>
        <v/>
      </c>
      <c r="Y25" s="6"/>
      <c r="Z25" s="183"/>
      <c r="AA25" s="183"/>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45695</v>
      </c>
      <c r="C26" s="27" t="str">
        <f t="shared" si="13"/>
        <v>Freitag</v>
      </c>
      <c r="E26" s="150">
        <f>Leistungsdaten!$E$54</f>
        <v>16</v>
      </c>
      <c r="G26" s="150">
        <f>Leistungsdaten!$E$56</f>
        <v>1</v>
      </c>
      <c r="I26" s="9" t="str">
        <f>IF(Leistungsdaten!M$88="","",Leistungsdaten!M$88)</f>
        <v/>
      </c>
      <c r="K26" s="6"/>
      <c r="L26" s="6"/>
      <c r="M26" s="6"/>
      <c r="N26" s="183"/>
      <c r="O26" s="161" t="str">
        <f t="shared" si="14"/>
        <v>-</v>
      </c>
      <c r="P26" s="161" t="str">
        <f t="shared" si="15"/>
        <v>-</v>
      </c>
      <c r="Q26" s="64">
        <f t="shared" si="16"/>
        <v>0</v>
      </c>
      <c r="R26" s="9" t="str">
        <f t="shared" si="0"/>
        <v>-</v>
      </c>
      <c r="T26" s="14">
        <f t="shared" si="17"/>
        <v>45695</v>
      </c>
      <c r="U26" s="27" t="str">
        <f t="shared" si="18"/>
        <v>Freitag</v>
      </c>
      <c r="W26" s="9" t="str">
        <f>IF(Leistungsdaten!M$95="","",Leistungsdaten!M$95)</f>
        <v/>
      </c>
      <c r="Y26" s="6"/>
      <c r="Z26" s="183"/>
      <c r="AA26" s="183"/>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45696</v>
      </c>
      <c r="C27" s="27" t="str">
        <f t="shared" si="13"/>
        <v>Samstag</v>
      </c>
      <c r="E27" s="150">
        <f>Leistungsdaten!$E$54</f>
        <v>16</v>
      </c>
      <c r="G27" s="150">
        <f>Leistungsdaten!$E$56</f>
        <v>1</v>
      </c>
      <c r="I27" s="9" t="str">
        <f>IF(Leistungsdaten!N$88="","",Leistungsdaten!N$88)</f>
        <v/>
      </c>
      <c r="K27" s="6"/>
      <c r="L27" s="6"/>
      <c r="M27" s="6"/>
      <c r="N27" s="183"/>
      <c r="O27" s="161" t="str">
        <f t="shared" si="14"/>
        <v>-</v>
      </c>
      <c r="P27" s="161" t="str">
        <f t="shared" si="15"/>
        <v>-</v>
      </c>
      <c r="Q27" s="64">
        <f t="shared" si="16"/>
        <v>0</v>
      </c>
      <c r="R27" s="9" t="str">
        <f t="shared" si="0"/>
        <v>-</v>
      </c>
      <c r="T27" s="14">
        <f t="shared" si="17"/>
        <v>45696</v>
      </c>
      <c r="U27" s="27" t="str">
        <f t="shared" si="18"/>
        <v>Samstag</v>
      </c>
      <c r="W27" s="9" t="str">
        <f>IF(Leistungsdaten!N$95="","",Leistungsdaten!N$95)</f>
        <v/>
      </c>
      <c r="Y27" s="6"/>
      <c r="Z27" s="183"/>
      <c r="AA27" s="183"/>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45697</v>
      </c>
      <c r="C28" s="27" t="str">
        <f t="shared" si="13"/>
        <v>Sonntag</v>
      </c>
      <c r="E28" s="150">
        <f>Leistungsdaten!$E$54</f>
        <v>16</v>
      </c>
      <c r="G28" s="150">
        <f>Leistungsdaten!$E$56</f>
        <v>1</v>
      </c>
      <c r="I28" s="9" t="str">
        <f>IF(Leistungsdaten!O$88="","",Leistungsdaten!O$88)</f>
        <v/>
      </c>
      <c r="K28" s="6"/>
      <c r="L28" s="6"/>
      <c r="M28" s="6"/>
      <c r="N28" s="183"/>
      <c r="O28" s="161" t="str">
        <f t="shared" si="14"/>
        <v>-</v>
      </c>
      <c r="P28" s="161" t="str">
        <f t="shared" si="15"/>
        <v>-</v>
      </c>
      <c r="Q28" s="64">
        <f t="shared" si="16"/>
        <v>0</v>
      </c>
      <c r="R28" s="9" t="str">
        <f t="shared" si="0"/>
        <v>-</v>
      </c>
      <c r="T28" s="14">
        <f t="shared" si="17"/>
        <v>45697</v>
      </c>
      <c r="U28" s="27" t="str">
        <f t="shared" si="18"/>
        <v>Sonntag</v>
      </c>
      <c r="W28" s="9" t="str">
        <f>IF(Leistungsdaten!O$95="","",Leistungsdaten!O$95)</f>
        <v/>
      </c>
      <c r="Y28" s="6"/>
      <c r="Z28" s="183"/>
      <c r="AA28" s="183"/>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45698</v>
      </c>
      <c r="C29" s="27" t="str">
        <f t="shared" si="13"/>
        <v>Montag</v>
      </c>
      <c r="E29" s="150">
        <f>Leistungsdaten!$E$54</f>
        <v>16</v>
      </c>
      <c r="G29" s="150">
        <f>Leistungsdaten!$E$56</f>
        <v>1</v>
      </c>
      <c r="I29" s="9" t="str">
        <f>IF(Leistungsdaten!P$88="","",Leistungsdaten!P$88)</f>
        <v/>
      </c>
      <c r="K29" s="6"/>
      <c r="L29" s="6"/>
      <c r="M29" s="6"/>
      <c r="N29" s="183"/>
      <c r="O29" s="161" t="str">
        <f t="shared" si="14"/>
        <v>-</v>
      </c>
      <c r="P29" s="161" t="str">
        <f t="shared" si="15"/>
        <v>-</v>
      </c>
      <c r="Q29" s="64">
        <f t="shared" si="16"/>
        <v>0</v>
      </c>
      <c r="R29" s="9" t="str">
        <f t="shared" si="0"/>
        <v>-</v>
      </c>
      <c r="T29" s="14">
        <f t="shared" si="17"/>
        <v>45698</v>
      </c>
      <c r="U29" s="27" t="str">
        <f t="shared" si="18"/>
        <v>Montag</v>
      </c>
      <c r="W29" s="9" t="str">
        <f>IF(Leistungsdaten!P$95="","",Leistungsdaten!P$95)</f>
        <v/>
      </c>
      <c r="Y29" s="6"/>
      <c r="Z29" s="183"/>
      <c r="AA29" s="183"/>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45699</v>
      </c>
      <c r="C30" s="27" t="str">
        <f t="shared" si="13"/>
        <v>Dienstag</v>
      </c>
      <c r="E30" s="150">
        <f>Leistungsdaten!$E$54</f>
        <v>16</v>
      </c>
      <c r="G30" s="150">
        <f>Leistungsdaten!$E$56</f>
        <v>1</v>
      </c>
      <c r="I30" s="9" t="str">
        <f>IF(Leistungsdaten!Q$88="","",Leistungsdaten!Q$88)</f>
        <v/>
      </c>
      <c r="K30" s="6"/>
      <c r="L30" s="6"/>
      <c r="M30" s="6"/>
      <c r="N30" s="183"/>
      <c r="O30" s="161" t="str">
        <f t="shared" si="14"/>
        <v>-</v>
      </c>
      <c r="P30" s="161" t="str">
        <f t="shared" si="15"/>
        <v>-</v>
      </c>
      <c r="Q30" s="64">
        <f t="shared" si="16"/>
        <v>0</v>
      </c>
      <c r="R30" s="9" t="str">
        <f t="shared" si="0"/>
        <v>-</v>
      </c>
      <c r="T30" s="14">
        <f t="shared" si="17"/>
        <v>45699</v>
      </c>
      <c r="U30" s="27" t="str">
        <f t="shared" si="18"/>
        <v>Dienstag</v>
      </c>
      <c r="W30" s="9" t="str">
        <f>IF(Leistungsdaten!Q$95="","",Leistungsdaten!Q$95)</f>
        <v/>
      </c>
      <c r="Y30" s="6"/>
      <c r="Z30" s="183"/>
      <c r="AA30" s="183"/>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45700</v>
      </c>
      <c r="C31" s="27" t="str">
        <f t="shared" si="13"/>
        <v>Mittwoch</v>
      </c>
      <c r="E31" s="150">
        <f>Leistungsdaten!$E$54</f>
        <v>16</v>
      </c>
      <c r="G31" s="150">
        <f>Leistungsdaten!$E$56</f>
        <v>1</v>
      </c>
      <c r="I31" s="9" t="str">
        <f>IF(Leistungsdaten!R$88="","",Leistungsdaten!R$88)</f>
        <v/>
      </c>
      <c r="K31" s="6"/>
      <c r="L31" s="6"/>
      <c r="M31" s="6"/>
      <c r="N31" s="183"/>
      <c r="O31" s="161" t="str">
        <f t="shared" si="14"/>
        <v>-</v>
      </c>
      <c r="P31" s="161" t="str">
        <f t="shared" si="15"/>
        <v>-</v>
      </c>
      <c r="Q31" s="64">
        <f t="shared" si="16"/>
        <v>0</v>
      </c>
      <c r="R31" s="9" t="str">
        <f t="shared" si="0"/>
        <v>-</v>
      </c>
      <c r="T31" s="14">
        <f t="shared" si="17"/>
        <v>45700</v>
      </c>
      <c r="U31" s="27" t="str">
        <f t="shared" si="18"/>
        <v>Mittwoch</v>
      </c>
      <c r="W31" s="9" t="str">
        <f>IF(Leistungsdaten!R$95="","",Leistungsdaten!R$95)</f>
        <v/>
      </c>
      <c r="Y31" s="6"/>
      <c r="Z31" s="183"/>
      <c r="AA31" s="183"/>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45701</v>
      </c>
      <c r="C32" s="27" t="str">
        <f t="shared" si="13"/>
        <v>Donnerstag</v>
      </c>
      <c r="E32" s="150">
        <f>Leistungsdaten!$E$54</f>
        <v>16</v>
      </c>
      <c r="G32" s="150">
        <f>Leistungsdaten!$E$56</f>
        <v>1</v>
      </c>
      <c r="I32" s="9" t="str">
        <f>IF(Leistungsdaten!S$88="","",Leistungsdaten!S$88)</f>
        <v/>
      </c>
      <c r="K32" s="6"/>
      <c r="L32" s="6"/>
      <c r="M32" s="6"/>
      <c r="N32" s="183"/>
      <c r="O32" s="161" t="str">
        <f t="shared" si="14"/>
        <v>-</v>
      </c>
      <c r="P32" s="161" t="str">
        <f t="shared" si="15"/>
        <v>-</v>
      </c>
      <c r="Q32" s="64">
        <f t="shared" si="16"/>
        <v>0</v>
      </c>
      <c r="R32" s="9" t="str">
        <f t="shared" si="0"/>
        <v>-</v>
      </c>
      <c r="T32" s="14">
        <f t="shared" si="17"/>
        <v>45701</v>
      </c>
      <c r="U32" s="27" t="str">
        <f t="shared" si="18"/>
        <v>Donnerstag</v>
      </c>
      <c r="W32" s="9" t="str">
        <f>IF(Leistungsdaten!S$95="","",Leistungsdaten!S$95)</f>
        <v/>
      </c>
      <c r="Y32" s="6"/>
      <c r="Z32" s="183"/>
      <c r="AA32" s="183"/>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45702</v>
      </c>
      <c r="C33" s="27" t="str">
        <f t="shared" si="13"/>
        <v>Freitag</v>
      </c>
      <c r="E33" s="150">
        <f>Leistungsdaten!$E$54</f>
        <v>16</v>
      </c>
      <c r="G33" s="150">
        <f>Leistungsdaten!$E$56</f>
        <v>1</v>
      </c>
      <c r="I33" s="9" t="str">
        <f>IF(Leistungsdaten!T$88="","",Leistungsdaten!T$88)</f>
        <v/>
      </c>
      <c r="K33" s="6"/>
      <c r="L33" s="6"/>
      <c r="M33" s="6"/>
      <c r="N33" s="183"/>
      <c r="O33" s="161" t="str">
        <f t="shared" si="14"/>
        <v>-</v>
      </c>
      <c r="P33" s="161" t="str">
        <f t="shared" si="15"/>
        <v>-</v>
      </c>
      <c r="Q33" s="64">
        <f t="shared" si="16"/>
        <v>0</v>
      </c>
      <c r="R33" s="9" t="str">
        <f t="shared" si="0"/>
        <v>-</v>
      </c>
      <c r="T33" s="14">
        <f t="shared" si="17"/>
        <v>45702</v>
      </c>
      <c r="U33" s="27" t="str">
        <f t="shared" si="18"/>
        <v>Freitag</v>
      </c>
      <c r="W33" s="9" t="str">
        <f>IF(Leistungsdaten!T$95="","",Leistungsdaten!T$95)</f>
        <v/>
      </c>
      <c r="Y33" s="6"/>
      <c r="Z33" s="183"/>
      <c r="AA33" s="183"/>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45703</v>
      </c>
      <c r="C34" s="27" t="str">
        <f t="shared" si="13"/>
        <v>Samstag</v>
      </c>
      <c r="E34" s="150">
        <f>Leistungsdaten!$E$54</f>
        <v>16</v>
      </c>
      <c r="G34" s="150">
        <f>Leistungsdaten!$E$56</f>
        <v>1</v>
      </c>
      <c r="I34" s="9" t="str">
        <f>IF(Leistungsdaten!U$88="","",Leistungsdaten!U$88)</f>
        <v/>
      </c>
      <c r="K34" s="6"/>
      <c r="L34" s="6"/>
      <c r="M34" s="6"/>
      <c r="N34" s="183"/>
      <c r="O34" s="161" t="str">
        <f t="shared" si="14"/>
        <v>-</v>
      </c>
      <c r="P34" s="161" t="str">
        <f t="shared" si="15"/>
        <v>-</v>
      </c>
      <c r="Q34" s="64">
        <f t="shared" si="16"/>
        <v>0</v>
      </c>
      <c r="R34" s="9" t="str">
        <f t="shared" si="0"/>
        <v>-</v>
      </c>
      <c r="T34" s="14">
        <f t="shared" si="17"/>
        <v>45703</v>
      </c>
      <c r="U34" s="27" t="str">
        <f t="shared" si="18"/>
        <v>Samstag</v>
      </c>
      <c r="W34" s="9" t="str">
        <f>IF(Leistungsdaten!U$95="","",Leistungsdaten!U$95)</f>
        <v/>
      </c>
      <c r="Y34" s="6"/>
      <c r="Z34" s="183"/>
      <c r="AA34" s="183"/>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45704</v>
      </c>
      <c r="C35" s="27" t="str">
        <f t="shared" si="13"/>
        <v>Sonntag</v>
      </c>
      <c r="E35" s="150">
        <f>Leistungsdaten!$E$54</f>
        <v>16</v>
      </c>
      <c r="G35" s="150">
        <f>Leistungsdaten!$E$56</f>
        <v>1</v>
      </c>
      <c r="I35" s="9" t="str">
        <f>IF(Leistungsdaten!V$88="","",Leistungsdaten!V$88)</f>
        <v/>
      </c>
      <c r="K35" s="6"/>
      <c r="L35" s="6"/>
      <c r="M35" s="6"/>
      <c r="N35" s="183"/>
      <c r="O35" s="161" t="str">
        <f t="shared" si="14"/>
        <v>-</v>
      </c>
      <c r="P35" s="161" t="str">
        <f t="shared" si="15"/>
        <v>-</v>
      </c>
      <c r="Q35" s="64">
        <f t="shared" si="16"/>
        <v>0</v>
      </c>
      <c r="R35" s="9" t="str">
        <f t="shared" si="0"/>
        <v>-</v>
      </c>
      <c r="T35" s="14">
        <f t="shared" si="17"/>
        <v>45704</v>
      </c>
      <c r="U35" s="27" t="str">
        <f t="shared" si="18"/>
        <v>Sonntag</v>
      </c>
      <c r="W35" s="9" t="str">
        <f>IF(Leistungsdaten!V$95="","",Leistungsdaten!V$95)</f>
        <v/>
      </c>
      <c r="Y35" s="6"/>
      <c r="Z35" s="183"/>
      <c r="AA35" s="183"/>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45705</v>
      </c>
      <c r="C36" s="27" t="str">
        <f t="shared" si="13"/>
        <v>Montag</v>
      </c>
      <c r="E36" s="150">
        <f>Leistungsdaten!$E$54</f>
        <v>16</v>
      </c>
      <c r="G36" s="150">
        <f>Leistungsdaten!$E$56</f>
        <v>1</v>
      </c>
      <c r="I36" s="9" t="str">
        <f>IF(Leistungsdaten!W$88="","",Leistungsdaten!W$88)</f>
        <v/>
      </c>
      <c r="K36" s="6"/>
      <c r="L36" s="6"/>
      <c r="M36" s="6"/>
      <c r="N36" s="183"/>
      <c r="O36" s="161" t="str">
        <f t="shared" si="14"/>
        <v>-</v>
      </c>
      <c r="P36" s="161" t="str">
        <f t="shared" si="15"/>
        <v>-</v>
      </c>
      <c r="Q36" s="64">
        <f t="shared" si="16"/>
        <v>0</v>
      </c>
      <c r="R36" s="9" t="str">
        <f t="shared" si="0"/>
        <v>-</v>
      </c>
      <c r="T36" s="14">
        <f t="shared" si="17"/>
        <v>45705</v>
      </c>
      <c r="U36" s="27" t="str">
        <f t="shared" si="18"/>
        <v>Montag</v>
      </c>
      <c r="W36" s="9" t="str">
        <f>IF(Leistungsdaten!W$95="","",Leistungsdaten!W$95)</f>
        <v/>
      </c>
      <c r="Y36" s="6"/>
      <c r="Z36" s="183"/>
      <c r="AA36" s="183"/>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45706</v>
      </c>
      <c r="C37" s="27" t="str">
        <f t="shared" si="13"/>
        <v>Dienstag</v>
      </c>
      <c r="E37" s="150">
        <f>Leistungsdaten!$E$54</f>
        <v>16</v>
      </c>
      <c r="G37" s="150">
        <f>Leistungsdaten!$E$56</f>
        <v>1</v>
      </c>
      <c r="I37" s="9" t="str">
        <f>IF(Leistungsdaten!X$88="","",Leistungsdaten!X$88)</f>
        <v/>
      </c>
      <c r="K37" s="6"/>
      <c r="L37" s="6"/>
      <c r="M37" s="6"/>
      <c r="N37" s="183"/>
      <c r="O37" s="161" t="str">
        <f t="shared" si="14"/>
        <v>-</v>
      </c>
      <c r="P37" s="161" t="str">
        <f t="shared" si="15"/>
        <v>-</v>
      </c>
      <c r="Q37" s="64">
        <f t="shared" si="16"/>
        <v>0</v>
      </c>
      <c r="R37" s="9" t="str">
        <f t="shared" si="0"/>
        <v>-</v>
      </c>
      <c r="T37" s="14">
        <f t="shared" si="17"/>
        <v>45706</v>
      </c>
      <c r="U37" s="27" t="str">
        <f t="shared" si="18"/>
        <v>Dienstag</v>
      </c>
      <c r="W37" s="9" t="str">
        <f>IF(Leistungsdaten!X$95="","",Leistungsdaten!X$95)</f>
        <v/>
      </c>
      <c r="Y37" s="6"/>
      <c r="Z37" s="183"/>
      <c r="AA37" s="183"/>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45707</v>
      </c>
      <c r="C38" s="27" t="str">
        <f t="shared" si="13"/>
        <v>Mittwoch</v>
      </c>
      <c r="E38" s="150">
        <f>Leistungsdaten!$E$54</f>
        <v>16</v>
      </c>
      <c r="G38" s="150">
        <f>Leistungsdaten!$E$56</f>
        <v>1</v>
      </c>
      <c r="I38" s="9" t="str">
        <f>IF(Leistungsdaten!Y$88="","",Leistungsdaten!Y$88)</f>
        <v/>
      </c>
      <c r="K38" s="6"/>
      <c r="L38" s="6"/>
      <c r="M38" s="6"/>
      <c r="N38" s="183"/>
      <c r="O38" s="161" t="str">
        <f t="shared" si="14"/>
        <v>-</v>
      </c>
      <c r="P38" s="161" t="str">
        <f t="shared" si="15"/>
        <v>-</v>
      </c>
      <c r="Q38" s="64">
        <f t="shared" si="16"/>
        <v>0</v>
      </c>
      <c r="R38" s="9" t="str">
        <f t="shared" si="0"/>
        <v>-</v>
      </c>
      <c r="T38" s="14">
        <f t="shared" si="17"/>
        <v>45707</v>
      </c>
      <c r="U38" s="27" t="str">
        <f t="shared" si="18"/>
        <v>Mittwoch</v>
      </c>
      <c r="W38" s="9" t="str">
        <f>IF(Leistungsdaten!Y$95="","",Leistungsdaten!Y$95)</f>
        <v/>
      </c>
      <c r="Y38" s="6"/>
      <c r="Z38" s="183"/>
      <c r="AA38" s="183"/>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45708</v>
      </c>
      <c r="C39" s="27" t="str">
        <f t="shared" si="13"/>
        <v>Donnerstag</v>
      </c>
      <c r="E39" s="150">
        <f>Leistungsdaten!$E$54</f>
        <v>16</v>
      </c>
      <c r="G39" s="150">
        <f>Leistungsdaten!$E$56</f>
        <v>1</v>
      </c>
      <c r="I39" s="9" t="str">
        <f>IF(Leistungsdaten!Z$88="","",Leistungsdaten!Z$88)</f>
        <v/>
      </c>
      <c r="K39" s="6"/>
      <c r="L39" s="6"/>
      <c r="M39" s="6"/>
      <c r="N39" s="183"/>
      <c r="O39" s="161" t="str">
        <f t="shared" si="14"/>
        <v>-</v>
      </c>
      <c r="P39" s="161" t="str">
        <f t="shared" si="15"/>
        <v>-</v>
      </c>
      <c r="Q39" s="64">
        <f t="shared" si="16"/>
        <v>0</v>
      </c>
      <c r="R39" s="9" t="str">
        <f t="shared" si="0"/>
        <v>-</v>
      </c>
      <c r="T39" s="14">
        <f t="shared" si="17"/>
        <v>45708</v>
      </c>
      <c r="U39" s="27" t="str">
        <f t="shared" si="18"/>
        <v>Donnerstag</v>
      </c>
      <c r="W39" s="9" t="str">
        <f>IF(Leistungsdaten!Z$95="","",Leistungsdaten!Z$95)</f>
        <v/>
      </c>
      <c r="Y39" s="6"/>
      <c r="Z39" s="183"/>
      <c r="AA39" s="183"/>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45709</v>
      </c>
      <c r="C40" s="27" t="str">
        <f t="shared" si="13"/>
        <v>Freitag</v>
      </c>
      <c r="E40" s="150">
        <f>Leistungsdaten!$E$54</f>
        <v>16</v>
      </c>
      <c r="G40" s="150">
        <f>Leistungsdaten!$E$56</f>
        <v>1</v>
      </c>
      <c r="I40" s="9" t="str">
        <f>IF(Leistungsdaten!AA$88="","",Leistungsdaten!AA$88)</f>
        <v/>
      </c>
      <c r="K40" s="6"/>
      <c r="L40" s="6"/>
      <c r="M40" s="6"/>
      <c r="N40" s="183"/>
      <c r="O40" s="161" t="str">
        <f t="shared" si="14"/>
        <v>-</v>
      </c>
      <c r="P40" s="161" t="str">
        <f t="shared" si="15"/>
        <v>-</v>
      </c>
      <c r="Q40" s="64">
        <f t="shared" si="16"/>
        <v>0</v>
      </c>
      <c r="R40" s="9" t="str">
        <f t="shared" si="0"/>
        <v>-</v>
      </c>
      <c r="T40" s="14">
        <f t="shared" si="17"/>
        <v>45709</v>
      </c>
      <c r="U40" s="27" t="str">
        <f t="shared" si="18"/>
        <v>Freitag</v>
      </c>
      <c r="W40" s="9" t="str">
        <f>IF(Leistungsdaten!AA$95="","",Leistungsdaten!AA$95)</f>
        <v/>
      </c>
      <c r="Y40" s="6"/>
      <c r="Z40" s="183"/>
      <c r="AA40" s="183"/>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45710</v>
      </c>
      <c r="C41" s="27" t="str">
        <f t="shared" si="13"/>
        <v>Samstag</v>
      </c>
      <c r="E41" s="150">
        <f>Leistungsdaten!$E$54</f>
        <v>16</v>
      </c>
      <c r="G41" s="150">
        <f>Leistungsdaten!$E$56</f>
        <v>1</v>
      </c>
      <c r="I41" s="9" t="str">
        <f>IF(Leistungsdaten!AB$88="","",Leistungsdaten!AB$88)</f>
        <v/>
      </c>
      <c r="K41" s="6"/>
      <c r="L41" s="6"/>
      <c r="M41" s="6"/>
      <c r="N41" s="183"/>
      <c r="O41" s="161" t="str">
        <f t="shared" si="14"/>
        <v>-</v>
      </c>
      <c r="P41" s="161" t="str">
        <f t="shared" si="15"/>
        <v>-</v>
      </c>
      <c r="Q41" s="64">
        <f t="shared" si="16"/>
        <v>0</v>
      </c>
      <c r="R41" s="9" t="str">
        <f t="shared" si="0"/>
        <v>-</v>
      </c>
      <c r="T41" s="14">
        <f t="shared" si="17"/>
        <v>45710</v>
      </c>
      <c r="U41" s="27" t="str">
        <f t="shared" si="18"/>
        <v>Samstag</v>
      </c>
      <c r="W41" s="9" t="str">
        <f>IF(Leistungsdaten!AB$95="","",Leistungsdaten!AB$95)</f>
        <v/>
      </c>
      <c r="Y41" s="6"/>
      <c r="Z41" s="183"/>
      <c r="AA41" s="183"/>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45711</v>
      </c>
      <c r="C42" s="27" t="str">
        <f t="shared" si="13"/>
        <v>Sonntag</v>
      </c>
      <c r="E42" s="150">
        <f>Leistungsdaten!$E$54</f>
        <v>16</v>
      </c>
      <c r="G42" s="150">
        <f>Leistungsdaten!$E$56</f>
        <v>1</v>
      </c>
      <c r="I42" s="9" t="str">
        <f>IF(Leistungsdaten!AC$88="","",Leistungsdaten!AC$88)</f>
        <v/>
      </c>
      <c r="K42" s="6"/>
      <c r="L42" s="6"/>
      <c r="M42" s="6"/>
      <c r="N42" s="183"/>
      <c r="O42" s="161" t="str">
        <f t="shared" si="14"/>
        <v>-</v>
      </c>
      <c r="P42" s="161" t="str">
        <f t="shared" si="15"/>
        <v>-</v>
      </c>
      <c r="Q42" s="64">
        <f t="shared" si="16"/>
        <v>0</v>
      </c>
      <c r="R42" s="9" t="str">
        <f t="shared" si="0"/>
        <v>-</v>
      </c>
      <c r="T42" s="14">
        <f t="shared" si="17"/>
        <v>45711</v>
      </c>
      <c r="U42" s="27" t="str">
        <f t="shared" si="18"/>
        <v>Sonntag</v>
      </c>
      <c r="W42" s="9" t="str">
        <f>IF(Leistungsdaten!AC$95="","",Leistungsdaten!AC$95)</f>
        <v/>
      </c>
      <c r="Y42" s="6"/>
      <c r="Z42" s="183"/>
      <c r="AA42" s="183"/>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45712</v>
      </c>
      <c r="C43" s="27" t="str">
        <f t="shared" si="13"/>
        <v>Montag</v>
      </c>
      <c r="E43" s="150">
        <f>Leistungsdaten!$E$54</f>
        <v>16</v>
      </c>
      <c r="G43" s="150">
        <f>Leistungsdaten!$E$56</f>
        <v>1</v>
      </c>
      <c r="I43" s="9" t="str">
        <f>IF(Leistungsdaten!AD$88="","",Leistungsdaten!AD$88)</f>
        <v/>
      </c>
      <c r="K43" s="6"/>
      <c r="L43" s="6"/>
      <c r="M43" s="6"/>
      <c r="N43" s="183"/>
      <c r="O43" s="161" t="str">
        <f t="shared" si="14"/>
        <v>-</v>
      </c>
      <c r="P43" s="161" t="str">
        <f t="shared" si="15"/>
        <v>-</v>
      </c>
      <c r="Q43" s="64">
        <f t="shared" si="16"/>
        <v>0</v>
      </c>
      <c r="R43" s="9" t="str">
        <f t="shared" si="0"/>
        <v>-</v>
      </c>
      <c r="T43" s="14">
        <f t="shared" si="17"/>
        <v>45712</v>
      </c>
      <c r="U43" s="27" t="str">
        <f t="shared" si="18"/>
        <v>Montag</v>
      </c>
      <c r="W43" s="9" t="str">
        <f>IF(Leistungsdaten!AD$95="","",Leistungsdaten!AD$95)</f>
        <v/>
      </c>
      <c r="Y43" s="6"/>
      <c r="Z43" s="183"/>
      <c r="AA43" s="183"/>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45713</v>
      </c>
      <c r="C44" s="27" t="str">
        <f t="shared" si="13"/>
        <v>Dienstag</v>
      </c>
      <c r="E44" s="150">
        <f>Leistungsdaten!$E$54</f>
        <v>16</v>
      </c>
      <c r="G44" s="150">
        <f>Leistungsdaten!$E$56</f>
        <v>1</v>
      </c>
      <c r="I44" s="9" t="str">
        <f>IF(Leistungsdaten!AE$88="","",Leistungsdaten!AE$88)</f>
        <v/>
      </c>
      <c r="K44" s="6"/>
      <c r="L44" s="6"/>
      <c r="M44" s="6"/>
      <c r="N44" s="183"/>
      <c r="O44" s="161" t="str">
        <f t="shared" si="14"/>
        <v>-</v>
      </c>
      <c r="P44" s="161" t="str">
        <f t="shared" si="15"/>
        <v>-</v>
      </c>
      <c r="Q44" s="64">
        <f t="shared" si="16"/>
        <v>0</v>
      </c>
      <c r="R44" s="9" t="str">
        <f t="shared" si="0"/>
        <v>-</v>
      </c>
      <c r="T44" s="14">
        <f t="shared" si="17"/>
        <v>45713</v>
      </c>
      <c r="U44" s="27" t="str">
        <f t="shared" si="18"/>
        <v>Dienstag</v>
      </c>
      <c r="W44" s="9" t="str">
        <f>IF(Leistungsdaten!AE$95="","",Leistungsdaten!AE$95)</f>
        <v/>
      </c>
      <c r="Y44" s="6"/>
      <c r="Z44" s="183"/>
      <c r="AA44" s="183"/>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45714</v>
      </c>
      <c r="C45" s="27" t="str">
        <f t="shared" si="13"/>
        <v>Mittwoch</v>
      </c>
      <c r="E45" s="150">
        <f>Leistungsdaten!$E$54</f>
        <v>16</v>
      </c>
      <c r="G45" s="150">
        <f>Leistungsdaten!$E$56</f>
        <v>1</v>
      </c>
      <c r="I45" s="9" t="str">
        <f>IF(Leistungsdaten!AF$88="","",Leistungsdaten!AF$88)</f>
        <v/>
      </c>
      <c r="K45" s="6"/>
      <c r="L45" s="6"/>
      <c r="M45" s="6"/>
      <c r="N45" s="183"/>
      <c r="O45" s="161" t="str">
        <f t="shared" si="14"/>
        <v>-</v>
      </c>
      <c r="P45" s="161" t="str">
        <f t="shared" si="15"/>
        <v>-</v>
      </c>
      <c r="Q45" s="64">
        <f t="shared" si="16"/>
        <v>0</v>
      </c>
      <c r="R45" s="9" t="str">
        <f t="shared" si="0"/>
        <v>-</v>
      </c>
      <c r="T45" s="14">
        <f t="shared" si="17"/>
        <v>45714</v>
      </c>
      <c r="U45" s="27" t="str">
        <f t="shared" si="18"/>
        <v>Mittwoch</v>
      </c>
      <c r="W45" s="9" t="str">
        <f>IF(Leistungsdaten!AF$95="","",Leistungsdaten!AF$95)</f>
        <v/>
      </c>
      <c r="Y45" s="6"/>
      <c r="Z45" s="183"/>
      <c r="AA45" s="183"/>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45715</v>
      </c>
      <c r="C46" s="27" t="str">
        <f t="shared" si="13"/>
        <v>Donnerstag</v>
      </c>
      <c r="E46" s="150">
        <f>Leistungsdaten!$E$54</f>
        <v>16</v>
      </c>
      <c r="G46" s="150">
        <f>Leistungsdaten!$E$56</f>
        <v>1</v>
      </c>
      <c r="I46" s="9" t="str">
        <f>IF(Leistungsdaten!AG$88="","",Leistungsdaten!AG$88)</f>
        <v/>
      </c>
      <c r="K46" s="6"/>
      <c r="L46" s="6"/>
      <c r="M46" s="6"/>
      <c r="N46" s="183"/>
      <c r="O46" s="161" t="str">
        <f t="shared" si="14"/>
        <v>-</v>
      </c>
      <c r="P46" s="161" t="str">
        <f t="shared" si="15"/>
        <v>-</v>
      </c>
      <c r="Q46" s="64">
        <f t="shared" si="16"/>
        <v>0</v>
      </c>
      <c r="R46" s="9" t="str">
        <f t="shared" si="0"/>
        <v>-</v>
      </c>
      <c r="T46" s="14">
        <f t="shared" si="17"/>
        <v>45715</v>
      </c>
      <c r="U46" s="27" t="str">
        <f t="shared" si="18"/>
        <v>Donnerstag</v>
      </c>
      <c r="W46" s="9" t="str">
        <f>IF(Leistungsdaten!AG$95="","",Leistungsdaten!AG$95)</f>
        <v/>
      </c>
      <c r="Y46" s="6"/>
      <c r="Z46" s="183"/>
      <c r="AA46" s="183"/>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45716</v>
      </c>
      <c r="C47" s="27" t="str">
        <f t="shared" ref="C47" si="22">TEXT(B47,"tTtt")</f>
        <v>Freitag</v>
      </c>
      <c r="E47" s="150">
        <f>Leistungsdaten!$E$54</f>
        <v>16</v>
      </c>
      <c r="G47" s="150">
        <f>Leistungsdaten!$E$56</f>
        <v>1</v>
      </c>
      <c r="I47" s="9" t="str">
        <f>IF(Leistungsdaten!AH$88="","",Leistungsdaten!AH$88)</f>
        <v/>
      </c>
      <c r="K47" s="6"/>
      <c r="L47" s="6"/>
      <c r="M47" s="6"/>
      <c r="N47" s="183"/>
      <c r="O47" s="161" t="str">
        <f t="shared" si="14"/>
        <v>-</v>
      </c>
      <c r="P47" s="161" t="str">
        <f t="shared" si="15"/>
        <v>-</v>
      </c>
      <c r="Q47" s="64">
        <f t="shared" si="16"/>
        <v>0</v>
      </c>
      <c r="R47" s="9" t="str">
        <f t="shared" si="0"/>
        <v>-</v>
      </c>
      <c r="T47" s="14">
        <f t="shared" si="17"/>
        <v>45716</v>
      </c>
      <c r="U47" s="27" t="str">
        <f t="shared" ref="U47" si="23">TEXT(T47,"tTtt")</f>
        <v>Freitag</v>
      </c>
      <c r="W47" s="9" t="str">
        <f>IF(Leistungsdaten!AH$95="","",Leistungsdaten!AH$95)</f>
        <v/>
      </c>
      <c r="Y47" s="6"/>
      <c r="Z47" s="183"/>
      <c r="AA47" s="183"/>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t="str">
        <f>IF($C$4=2024,IFERROR(B47+1,""),"")</f>
        <v/>
      </c>
      <c r="C48" s="27" t="str">
        <f>IF(B48="","",TEXT(B48,"tTtt"))</f>
        <v/>
      </c>
      <c r="E48" s="150" t="str">
        <f>IF(B48="","",Leistungsdaten!$E$54)</f>
        <v/>
      </c>
      <c r="G48" s="150" t="str">
        <f>IF(B48="","",Leistungsdaten!$E$56)</f>
        <v/>
      </c>
      <c r="I48" s="9" t="str">
        <f>IF(Leistungsdaten!AI$88="","",Leistungsdaten!AI$88)</f>
        <v/>
      </c>
      <c r="K48" s="6"/>
      <c r="L48" s="6"/>
      <c r="M48" s="6"/>
      <c r="N48" s="183"/>
      <c r="O48" s="161" t="str">
        <f t="shared" si="14"/>
        <v>-</v>
      </c>
      <c r="P48" s="161" t="str">
        <f t="shared" si="15"/>
        <v>-</v>
      </c>
      <c r="Q48" s="64">
        <f t="shared" si="16"/>
        <v>0</v>
      </c>
      <c r="R48" s="9" t="str">
        <f t="shared" si="0"/>
        <v>-</v>
      </c>
      <c r="T48" s="14" t="str">
        <f>IF($C$4=2024,IFERROR(T47+1,""),"")</f>
        <v/>
      </c>
      <c r="U48" s="27" t="str">
        <f>IF(T48="","",TEXT(T48,"tTtt"))</f>
        <v/>
      </c>
      <c r="W48" s="9" t="str">
        <f>IF(Leistungsdaten!AI$95="","",Leistungsdaten!AI$95)</f>
        <v/>
      </c>
      <c r="Y48" s="6"/>
      <c r="Z48" s="183"/>
      <c r="AA48" s="183"/>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2.75" customHeight="1">
      <c r="B49"/>
      <c r="C49"/>
      <c r="T49"/>
      <c r="U49"/>
      <c r="AG49"/>
      <c r="AH49"/>
      <c r="AI49"/>
      <c r="AJ49"/>
      <c r="AK49"/>
      <c r="AL49"/>
      <c r="AM49"/>
      <c r="AN49"/>
      <c r="AO49"/>
      <c r="AP49"/>
      <c r="AQ49"/>
      <c r="AR49"/>
      <c r="AS49"/>
    </row>
    <row r="50" spans="1:45" ht="12.75" customHeight="1">
      <c r="B50"/>
      <c r="C50"/>
      <c r="T50"/>
      <c r="U50"/>
      <c r="AG50"/>
      <c r="AH50"/>
      <c r="AI50"/>
      <c r="AJ50"/>
      <c r="AK50"/>
      <c r="AL50"/>
      <c r="AM50"/>
      <c r="AN50"/>
      <c r="AO50"/>
      <c r="AP50"/>
      <c r="AQ50"/>
      <c r="AR50"/>
      <c r="AS50"/>
    </row>
    <row r="51" spans="1:45" ht="12.75" customHeight="1">
      <c r="B51"/>
      <c r="C51"/>
      <c r="T51"/>
      <c r="U51"/>
      <c r="AG51"/>
      <c r="AH51" s="21"/>
      <c r="AI51" s="21"/>
      <c r="AJ51" s="21"/>
    </row>
    <row r="52" spans="1:45" ht="12.75" customHeight="1">
      <c r="B52"/>
      <c r="C52"/>
      <c r="T52"/>
      <c r="U52"/>
      <c r="AG52"/>
      <c r="AH52" s="21"/>
      <c r="AI52" s="21"/>
      <c r="AJ52" s="21"/>
    </row>
    <row r="53" spans="1:45" ht="5.85" customHeight="1">
      <c r="A53" s="4"/>
      <c r="S53" s="5"/>
      <c r="AG53" s="4"/>
      <c r="AH53" s="21"/>
      <c r="AI53" s="21"/>
      <c r="AJ53" s="21"/>
    </row>
    <row r="54" spans="1:45" ht="28.5" customHeight="1">
      <c r="A54" s="4"/>
      <c r="B54" s="157"/>
      <c r="K54" s="123" t="s">
        <v>11</v>
      </c>
      <c r="M54" s="123"/>
      <c r="S54" s="5"/>
      <c r="AG54" s="4"/>
      <c r="AH54" s="21"/>
      <c r="AI54" s="21"/>
      <c r="AJ54" s="21"/>
    </row>
    <row r="55" spans="1:45" ht="21.2" customHeight="1">
      <c r="B55"/>
      <c r="C55"/>
      <c r="G55" s="11"/>
      <c r="K55" s="305" t="s">
        <v>94</v>
      </c>
      <c r="L55" s="305"/>
      <c r="M55" s="306" t="s">
        <v>95</v>
      </c>
      <c r="N55" s="306"/>
      <c r="O55" s="307" t="s">
        <v>154</v>
      </c>
      <c r="P55" s="308"/>
      <c r="Q55" s="11"/>
      <c r="T55"/>
      <c r="U55"/>
      <c r="AC55" s="11"/>
      <c r="AD55" s="11"/>
      <c r="AG55"/>
      <c r="AH55" s="21"/>
      <c r="AI55" s="21"/>
      <c r="AJ55" s="21"/>
      <c r="AL55" s="26"/>
      <c r="AM55" s="26"/>
      <c r="AN55" s="26"/>
      <c r="AO55" s="26"/>
      <c r="AP55" s="26"/>
      <c r="AQ55" s="26"/>
      <c r="AR55" s="26"/>
      <c r="AS55" s="26"/>
    </row>
    <row r="56" spans="1:45" s="11" customFormat="1" ht="40.700000000000003" customHeight="1">
      <c r="B56"/>
      <c r="C56"/>
      <c r="G56"/>
      <c r="K56" s="305"/>
      <c r="L56" s="305"/>
      <c r="M56" s="306"/>
      <c r="N56" s="306"/>
      <c r="O56" s="309"/>
      <c r="P56" s="310"/>
      <c r="Q56"/>
      <c r="AC56"/>
      <c r="AD56"/>
      <c r="AE56"/>
      <c r="AH56" s="25"/>
      <c r="AI56" s="25"/>
      <c r="AJ56" s="26"/>
      <c r="AK56" s="26"/>
      <c r="AL56" s="21"/>
      <c r="AM56" s="21"/>
      <c r="AN56" s="21"/>
      <c r="AO56" s="21"/>
      <c r="AP56" s="21"/>
      <c r="AQ56" s="21"/>
      <c r="AR56" s="21"/>
      <c r="AS56" s="21"/>
    </row>
    <row r="57" spans="1:45" ht="12.75" customHeight="1">
      <c r="B57"/>
      <c r="C57"/>
      <c r="T57"/>
      <c r="U57"/>
      <c r="AG57"/>
      <c r="AH57" s="21"/>
      <c r="AI57" s="21"/>
      <c r="AJ57" s="21"/>
    </row>
    <row r="58" spans="1:45" ht="14.1" hidden="1" customHeight="1">
      <c r="L58" s="170"/>
      <c r="N58" s="158"/>
    </row>
    <row r="59" spans="1:45" ht="18.600000000000001" hidden="1" customHeight="1"/>
    <row r="60" spans="1:45" ht="18.600000000000001" hidden="1" customHeight="1"/>
    <row r="61" spans="1:45" ht="18.600000000000001" hidden="1" customHeight="1"/>
    <row r="62" spans="1:45" ht="15.75" hidden="1" customHeight="1"/>
  </sheetData>
  <mergeCells count="39">
    <mergeCell ref="K55:L56"/>
    <mergeCell ref="M55:N56"/>
    <mergeCell ref="O55:P56"/>
    <mergeCell ref="E6:E9"/>
    <mergeCell ref="E18:E19"/>
    <mergeCell ref="W18:W19"/>
    <mergeCell ref="AI6:AI9"/>
    <mergeCell ref="AJ6:AJ9"/>
    <mergeCell ref="Q6:Q9"/>
    <mergeCell ref="R6:R9"/>
    <mergeCell ref="W6:W9"/>
    <mergeCell ref="Y6:Y9"/>
    <mergeCell ref="Z6:Z9"/>
    <mergeCell ref="Y16:AF17"/>
    <mergeCell ref="Y18:AF18"/>
    <mergeCell ref="K16:R17"/>
    <mergeCell ref="AK6:AK9"/>
    <mergeCell ref="AB6:AB9"/>
    <mergeCell ref="AC6:AC9"/>
    <mergeCell ref="AD6:AD9"/>
    <mergeCell ref="AE6:AE9"/>
    <mergeCell ref="AF6:AF9"/>
    <mergeCell ref="AH6:AH9"/>
    <mergeCell ref="B18:C19"/>
    <mergeCell ref="G18:G19"/>
    <mergeCell ref="I18:I19"/>
    <mergeCell ref="K18:R18"/>
    <mergeCell ref="T18:U19"/>
    <mergeCell ref="K5:R5"/>
    <mergeCell ref="Y5:AF5"/>
    <mergeCell ref="G6:G9"/>
    <mergeCell ref="I6:I9"/>
    <mergeCell ref="K6:K9"/>
    <mergeCell ref="L6:L9"/>
    <mergeCell ref="M6:M9"/>
    <mergeCell ref="N6:N9"/>
    <mergeCell ref="O6:O9"/>
    <mergeCell ref="P6:P9"/>
    <mergeCell ref="AA6:AA9"/>
  </mergeCells>
  <conditionalFormatting sqref="B20">
    <cfRule type="expression" dxfId="591" priority="146">
      <formula>$C$20="Samstag"</formula>
    </cfRule>
  </conditionalFormatting>
  <conditionalFormatting sqref="B20:B48">
    <cfRule type="expression" dxfId="590" priority="143">
      <formula>$C20="Feiertag"</formula>
    </cfRule>
    <cfRule type="expression" dxfId="589" priority="144">
      <formula>$C20="Sonntag"</formula>
    </cfRule>
    <cfRule type="expression" dxfId="588" priority="145">
      <formula>$C20="Samstag"</formula>
    </cfRule>
  </conditionalFormatting>
  <conditionalFormatting sqref="C20:C52">
    <cfRule type="cellIs" dxfId="587" priority="79" operator="equal">
      <formula>"Feiertag"</formula>
    </cfRule>
    <cfRule type="cellIs" dxfId="586" priority="80" operator="equal">
      <formula>"Sonntag"</formula>
    </cfRule>
    <cfRule type="cellIs" dxfId="585" priority="81" operator="equal">
      <formula>"Samstag"</formula>
    </cfRule>
  </conditionalFormatting>
  <conditionalFormatting sqref="C57">
    <cfRule type="cellIs" dxfId="584" priority="115" operator="equal">
      <formula>"Feiertag"</formula>
    </cfRule>
    <cfRule type="cellIs" dxfId="583" priority="116" operator="equal">
      <formula>"Sonntag"</formula>
    </cfRule>
    <cfRule type="cellIs" dxfId="582" priority="117" operator="equal">
      <formula>"Samstag"</formula>
    </cfRule>
  </conditionalFormatting>
  <conditionalFormatting sqref="O10">
    <cfRule type="cellIs" dxfId="581" priority="17" operator="between">
      <formula>0</formula>
      <formula>$AI$15</formula>
    </cfRule>
    <cfRule type="cellIs" dxfId="580" priority="18" operator="greaterThan">
      <formula>$AI$15</formula>
    </cfRule>
  </conditionalFormatting>
  <conditionalFormatting sqref="O20:O48">
    <cfRule type="cellIs" dxfId="579" priority="23" operator="between">
      <formula>0</formula>
      <formula>$AI$15</formula>
    </cfRule>
    <cfRule type="cellIs" dxfId="578" priority="24" operator="greaterThan">
      <formula>$AI$15</formula>
    </cfRule>
  </conditionalFormatting>
  <conditionalFormatting sqref="P10">
    <cfRule type="cellIs" dxfId="577" priority="14" operator="greaterThan">
      <formula>$AI$16</formula>
    </cfRule>
    <cfRule type="cellIs" dxfId="576" priority="15" operator="between">
      <formula>0</formula>
      <formula>$AI$16</formula>
    </cfRule>
  </conditionalFormatting>
  <conditionalFormatting sqref="P20:P48">
    <cfRule type="cellIs" dxfId="575" priority="20" operator="greaterThan">
      <formula>$AI$16</formula>
    </cfRule>
    <cfRule type="cellIs" dxfId="574" priority="21" operator="between">
      <formula>0</formula>
      <formula>$AI$16</formula>
    </cfRule>
  </conditionalFormatting>
  <conditionalFormatting sqref="R10">
    <cfRule type="cellIs" dxfId="573" priority="125" operator="greaterThanOrEqual">
      <formula>AI10</formula>
    </cfRule>
    <cfRule type="cellIs" dxfId="572" priority="126" operator="lessThan">
      <formula>AI10</formula>
    </cfRule>
  </conditionalFormatting>
  <conditionalFormatting sqref="R20:R48">
    <cfRule type="cellIs" dxfId="571" priority="74" operator="greaterThanOrEqual">
      <formula>AI20</formula>
    </cfRule>
    <cfRule type="cellIs" dxfId="570" priority="75" operator="lessThan">
      <formula>AI20</formula>
    </cfRule>
  </conditionalFormatting>
  <conditionalFormatting sqref="T20">
    <cfRule type="expression" dxfId="569" priority="139">
      <formula>$C$20="Samstag"</formula>
    </cfRule>
  </conditionalFormatting>
  <conditionalFormatting sqref="T20:T48">
    <cfRule type="expression" dxfId="568" priority="58">
      <formula>$C20="Feiertag"</formula>
    </cfRule>
    <cfRule type="expression" dxfId="567" priority="59">
      <formula>$C20="Sonntag"</formula>
    </cfRule>
    <cfRule type="expression" dxfId="566" priority="60">
      <formula>$C20="Samstag"</formula>
    </cfRule>
  </conditionalFormatting>
  <conditionalFormatting sqref="U20:U48">
    <cfRule type="cellIs" dxfId="565" priority="55" operator="equal">
      <formula>"Feiertag"</formula>
    </cfRule>
    <cfRule type="cellIs" dxfId="564" priority="56" operator="equal">
      <formula>"Sonntag"</formula>
    </cfRule>
    <cfRule type="cellIs" dxfId="563" priority="57" operator="equal">
      <formula>"Samstag"</formula>
    </cfRule>
  </conditionalFormatting>
  <conditionalFormatting sqref="AC10">
    <cfRule type="cellIs" dxfId="562" priority="5" operator="between">
      <formula>0</formula>
      <formula>$AI$15</formula>
    </cfRule>
    <cfRule type="cellIs" dxfId="561" priority="6" operator="greaterThan">
      <formula>$AI$15</formula>
    </cfRule>
  </conditionalFormatting>
  <conditionalFormatting sqref="AC20:AC48">
    <cfRule type="cellIs" dxfId="560" priority="11" operator="between">
      <formula>0</formula>
      <formula>$AI$15</formula>
    </cfRule>
    <cfRule type="cellIs" dxfId="559" priority="12" operator="greaterThan">
      <formula>$AI$15</formula>
    </cfRule>
  </conditionalFormatting>
  <conditionalFormatting sqref="AD10">
    <cfRule type="cellIs" dxfId="558" priority="2" operator="greaterThan">
      <formula>$AI$16</formula>
    </cfRule>
    <cfRule type="cellIs" dxfId="557" priority="3" operator="between">
      <formula>0</formula>
      <formula>$AI$16</formula>
    </cfRule>
  </conditionalFormatting>
  <conditionalFormatting sqref="AD20:AD48">
    <cfRule type="cellIs" dxfId="556" priority="8" operator="greaterThan">
      <formula>$AI$16</formula>
    </cfRule>
    <cfRule type="cellIs" dxfId="555" priority="9" operator="between">
      <formula>0</formula>
      <formula>$AI$16</formula>
    </cfRule>
  </conditionalFormatting>
  <conditionalFormatting sqref="AF10">
    <cfRule type="cellIs" dxfId="554" priority="119" operator="greaterThanOrEqual">
      <formula>AK10</formula>
    </cfRule>
    <cfRule type="cellIs" dxfId="553" priority="120" operator="lessThan">
      <formula>AK10</formula>
    </cfRule>
  </conditionalFormatting>
  <conditionalFormatting sqref="AF20:AF48">
    <cfRule type="cellIs" dxfId="552" priority="71" operator="greaterThanOrEqual">
      <formula>AK20</formula>
    </cfRule>
    <cfRule type="cellIs" dxfId="551" priority="72"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4FC4EA4B-7C94-4ABD-A25E-73911DA451D4}">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A06946EF-2E01-4C77-B8F7-649FA6F3DF34}">
            <xm:f>RIGHT(O20,LEN("-"))="-"</xm:f>
            <xm:f>"-"</xm:f>
            <x14:dxf>
              <font>
                <color auto="1"/>
              </font>
              <fill>
                <patternFill>
                  <bgColor theme="0" tint="-0.14996795556505021"/>
                </patternFill>
              </fill>
            </x14:dxf>
          </x14:cfRule>
          <xm:sqref>O20:O48</xm:sqref>
        </x14:conditionalFormatting>
        <x14:conditionalFormatting xmlns:xm="http://schemas.microsoft.com/office/excel/2006/main">
          <x14:cfRule type="containsText" priority="13" operator="containsText" id="{946C8643-965D-4FA8-AB0E-ACF3D608A2DC}">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86B7E173-BC36-41F9-88C9-76DBFD7DA59C}">
            <xm:f>NOT(ISERROR(SEARCH("-",P20)))</xm:f>
            <xm:f>"-"</xm:f>
            <x14:dxf>
              <font>
                <color auto="1"/>
              </font>
              <fill>
                <patternFill>
                  <bgColor theme="0" tint="-0.14996795556505021"/>
                </patternFill>
              </fill>
            </x14:dxf>
          </x14:cfRule>
          <xm:sqref>P20:P48</xm:sqref>
        </x14:conditionalFormatting>
        <x14:conditionalFormatting xmlns:xm="http://schemas.microsoft.com/office/excel/2006/main">
          <x14:cfRule type="endsWith" priority="124" operator="endsWith" id="{D3159CC3-8F75-4AF9-AF16-4F2BA885ED59}">
            <xm:f>RIGHT(R10,LEN("-"))="-"</xm:f>
            <xm:f>"-"</xm:f>
            <x14:dxf>
              <fill>
                <patternFill>
                  <bgColor theme="0" tint="-0.14996795556505021"/>
                </patternFill>
              </fill>
            </x14:dxf>
          </x14:cfRule>
          <xm:sqref>R10</xm:sqref>
        </x14:conditionalFormatting>
        <x14:conditionalFormatting xmlns:xm="http://schemas.microsoft.com/office/excel/2006/main">
          <x14:cfRule type="endsWith" priority="73" operator="endsWith" id="{A3BCA725-81FD-4B46-9D39-C80D9E26B955}">
            <xm:f>RIGHT(R20,LEN("-"))="-"</xm:f>
            <xm:f>"-"</xm:f>
            <x14:dxf>
              <fill>
                <patternFill>
                  <bgColor theme="0" tint="-0.14996795556505021"/>
                </patternFill>
              </fill>
            </x14:dxf>
          </x14:cfRule>
          <xm:sqref>R20:R48</xm:sqref>
        </x14:conditionalFormatting>
        <x14:conditionalFormatting xmlns:xm="http://schemas.microsoft.com/office/excel/2006/main">
          <x14:cfRule type="endsWith" priority="4" operator="endsWith" id="{FA66052F-26B0-470D-B26A-7F684A1883EF}">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41BB5923-3AB0-47C4-9427-35D681C5B666}">
            <xm:f>RIGHT(AC20,LEN("-"))="-"</xm:f>
            <xm:f>"-"</xm:f>
            <x14:dxf>
              <font>
                <color auto="1"/>
              </font>
              <fill>
                <patternFill>
                  <bgColor theme="0" tint="-0.14996795556505021"/>
                </patternFill>
              </fill>
            </x14:dxf>
          </x14:cfRule>
          <xm:sqref>AC20:AC48</xm:sqref>
        </x14:conditionalFormatting>
        <x14:conditionalFormatting xmlns:xm="http://schemas.microsoft.com/office/excel/2006/main">
          <x14:cfRule type="containsText" priority="1" operator="containsText" id="{046B1969-1AA0-438E-A92E-B5033E59453D}">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86791567-DA63-4D3E-B349-CD2E077678DB}">
            <xm:f>NOT(ISERROR(SEARCH("-",AD20)))</xm:f>
            <xm:f>"-"</xm:f>
            <x14:dxf>
              <font>
                <color auto="1"/>
              </font>
              <fill>
                <patternFill>
                  <bgColor theme="0" tint="-0.14996795556505021"/>
                </patternFill>
              </fill>
            </x14:dxf>
          </x14:cfRule>
          <xm:sqref>AD20:AD48</xm:sqref>
        </x14:conditionalFormatting>
        <x14:conditionalFormatting xmlns:xm="http://schemas.microsoft.com/office/excel/2006/main">
          <x14:cfRule type="endsWith" priority="118" operator="endsWith" id="{D5E3D6D0-3F3E-48D8-8A83-82ACBBE06619}">
            <xm:f>RIGHT(AF10,LEN("-"))="-"</xm:f>
            <xm:f>"-"</xm:f>
            <x14:dxf>
              <fill>
                <patternFill>
                  <bgColor theme="0" tint="-0.14996795556505021"/>
                </patternFill>
              </fill>
            </x14:dxf>
          </x14:cfRule>
          <xm:sqref>AF10</xm:sqref>
        </x14:conditionalFormatting>
        <x14:conditionalFormatting xmlns:xm="http://schemas.microsoft.com/office/excel/2006/main">
          <x14:cfRule type="endsWith" priority="70" operator="endsWith" id="{935E67C5-97E9-447B-89AF-8A6BBA347A54}">
            <xm:f>RIGHT(AF20,LEN("-"))="-"</xm:f>
            <xm:f>"-"</xm:f>
            <x14:dxf>
              <fill>
                <patternFill>
                  <bgColor theme="0" tint="-0.14996795556505021"/>
                </patternFill>
              </fill>
            </x14:dxf>
          </x14:cfRule>
          <xm:sqref>AF20:AF48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0E57B-462E-49AA-9B40-FD681A03FD8D}">
  <sheetPr>
    <tabColor theme="0" tint="-0.34998626667073579"/>
    <pageSetUpPr fitToPage="1"/>
  </sheetPr>
  <dimension ref="A1:BY61"/>
  <sheetViews>
    <sheetView showGridLines="0" topLeftCell="A7"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111</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IFERROR(SUM(E20:E50)/31,"-")</f>
        <v>16</v>
      </c>
      <c r="F10" s="142"/>
      <c r="G10" s="141">
        <f>IFERROR(SUM(G20:G50)/31,"-")</f>
        <v>1</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März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März 2025</v>
      </c>
      <c r="C20" s="27" t="str">
        <f>TEXT(B20,"tTtt")</f>
        <v>Samstag</v>
      </c>
      <c r="E20" s="150">
        <f>Leistungsdaten!$E$100</f>
        <v>16</v>
      </c>
      <c r="G20" s="150">
        <f>Leistungsdaten!$E$102</f>
        <v>1</v>
      </c>
      <c r="I20" s="9" t="str">
        <f>IF(Leistungsdaten!G$134="","",Leistungsdaten!G$134)</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März 2025</v>
      </c>
      <c r="U20" s="27" t="str">
        <f>TEXT(T20,"tTtt")</f>
        <v>Samstag</v>
      </c>
      <c r="W20" s="9" t="str">
        <f>IF(Leistungsdaten!G$141="","",Leistungsdaten!G$141)</f>
        <v/>
      </c>
      <c r="Y20" s="6"/>
      <c r="Z20" s="183"/>
      <c r="AA20" s="183"/>
      <c r="AB20" s="183"/>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45718</v>
      </c>
      <c r="C21" s="27" t="str">
        <f t="shared" ref="C21:C50" si="13">TEXT(B21,"tTtt")</f>
        <v>Sonntag</v>
      </c>
      <c r="E21" s="150">
        <f>Leistungsdaten!$E$100</f>
        <v>16</v>
      </c>
      <c r="G21" s="150">
        <f>Leistungsdaten!$E$102</f>
        <v>1</v>
      </c>
      <c r="I21" s="9" t="str">
        <f>IF(Leistungsdaten!H$134="","",Leistungsdaten!H$134)</f>
        <v/>
      </c>
      <c r="K21" s="183"/>
      <c r="L21" s="183"/>
      <c r="M21" s="183"/>
      <c r="N21" s="6"/>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45718</v>
      </c>
      <c r="U21" s="27" t="str">
        <f t="shared" ref="U21:U50" si="18">TEXT(T21,"tTtt")</f>
        <v>Sonntag</v>
      </c>
      <c r="W21" s="9" t="str">
        <f>IF(Leistungsdaten!H$141="","",Leistungsdaten!H$141)</f>
        <v/>
      </c>
      <c r="Y21" s="6"/>
      <c r="Z21" s="6"/>
      <c r="AA21" s="6"/>
      <c r="AB21" s="183"/>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45719</v>
      </c>
      <c r="C22" s="27" t="str">
        <f t="shared" si="13"/>
        <v>Montag</v>
      </c>
      <c r="E22" s="150">
        <f>Leistungsdaten!$E$100</f>
        <v>16</v>
      </c>
      <c r="G22" s="150">
        <f>Leistungsdaten!$E$102</f>
        <v>1</v>
      </c>
      <c r="I22" s="9" t="str">
        <f>IF(Leistungsdaten!I$134="","",Leistungsdaten!I$134)</f>
        <v/>
      </c>
      <c r="K22" s="183"/>
      <c r="L22" s="183"/>
      <c r="M22" s="183"/>
      <c r="N22" s="6"/>
      <c r="O22" s="161" t="str">
        <f t="shared" si="14"/>
        <v>-</v>
      </c>
      <c r="P22" s="161" t="str">
        <f t="shared" si="15"/>
        <v>-</v>
      </c>
      <c r="Q22" s="64">
        <f t="shared" si="16"/>
        <v>0</v>
      </c>
      <c r="R22" s="9" t="str">
        <f t="shared" si="0"/>
        <v>-</v>
      </c>
      <c r="T22" s="14">
        <f t="shared" si="17"/>
        <v>45719</v>
      </c>
      <c r="U22" s="27" t="str">
        <f t="shared" si="18"/>
        <v>Montag</v>
      </c>
      <c r="W22" s="9" t="str">
        <f>IF(Leistungsdaten!I$141="","",Leistungsdaten!I$141)</f>
        <v/>
      </c>
      <c r="Y22" s="6"/>
      <c r="Z22" s="6"/>
      <c r="AA22" s="6"/>
      <c r="AB22" s="183"/>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45720</v>
      </c>
      <c r="C23" s="27" t="str">
        <f t="shared" si="13"/>
        <v>Dienstag</v>
      </c>
      <c r="E23" s="150">
        <f>Leistungsdaten!$E$100</f>
        <v>16</v>
      </c>
      <c r="G23" s="150">
        <f>Leistungsdaten!$E$102</f>
        <v>1</v>
      </c>
      <c r="I23" s="9" t="str">
        <f>IF(Leistungsdaten!J$134="","",Leistungsdaten!J$134)</f>
        <v/>
      </c>
      <c r="K23" s="183"/>
      <c r="L23" s="183"/>
      <c r="M23" s="183"/>
      <c r="N23" s="6"/>
      <c r="O23" s="161" t="str">
        <f>IFERROR(IF(I23="","-",IF($C$11="ja",L23/SUM(K23,M23,AN23,AO23),L23/SUM(K23,AN23,AO23))),"")</f>
        <v>-</v>
      </c>
      <c r="P23" s="161" t="str">
        <f>IFERROR(IF(I23="","-",IF($C$11="ja",N23/SUM(K23,M23,AN23,AO23),N23/SUM(K23,AN23,AO23))),"")</f>
        <v>-</v>
      </c>
      <c r="Q23" s="64">
        <f t="shared" si="16"/>
        <v>0</v>
      </c>
      <c r="R23" s="9" t="str">
        <f t="shared" si="0"/>
        <v>-</v>
      </c>
      <c r="T23" s="14">
        <f t="shared" si="17"/>
        <v>45720</v>
      </c>
      <c r="U23" s="27" t="str">
        <f t="shared" si="18"/>
        <v>Dienstag</v>
      </c>
      <c r="W23" s="9" t="str">
        <f>IF(Leistungsdaten!J$141="","",Leistungsdaten!J$141)</f>
        <v/>
      </c>
      <c r="Y23" s="6"/>
      <c r="Z23" s="6"/>
      <c r="AA23" s="6"/>
      <c r="AB23" s="183"/>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45721</v>
      </c>
      <c r="C24" s="27" t="str">
        <f t="shared" si="13"/>
        <v>Mittwoch</v>
      </c>
      <c r="E24" s="150">
        <f>Leistungsdaten!$E$100</f>
        <v>16</v>
      </c>
      <c r="G24" s="150">
        <f>Leistungsdaten!$E$102</f>
        <v>1</v>
      </c>
      <c r="I24" s="9" t="str">
        <f>IF(Leistungsdaten!K$134="","",Leistungsdaten!K$134)</f>
        <v/>
      </c>
      <c r="K24" s="183"/>
      <c r="L24" s="183"/>
      <c r="M24" s="183"/>
      <c r="N24" s="6"/>
      <c r="O24" s="161" t="str">
        <f t="shared" si="14"/>
        <v>-</v>
      </c>
      <c r="P24" s="161" t="str">
        <f t="shared" si="15"/>
        <v>-</v>
      </c>
      <c r="Q24" s="64">
        <f t="shared" si="16"/>
        <v>0</v>
      </c>
      <c r="R24" s="9" t="str">
        <f t="shared" si="0"/>
        <v>-</v>
      </c>
      <c r="T24" s="14">
        <f t="shared" si="17"/>
        <v>45721</v>
      </c>
      <c r="U24" s="27" t="str">
        <f t="shared" si="18"/>
        <v>Mittwoch</v>
      </c>
      <c r="W24" s="9" t="str">
        <f>IF(Leistungsdaten!K$141="","",Leistungsdaten!K$141)</f>
        <v/>
      </c>
      <c r="Y24" s="6"/>
      <c r="Z24" s="6"/>
      <c r="AA24" s="6"/>
      <c r="AB24" s="183"/>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45722</v>
      </c>
      <c r="C25" s="27" t="str">
        <f t="shared" si="13"/>
        <v>Donnerstag</v>
      </c>
      <c r="E25" s="150">
        <f>Leistungsdaten!$E$100</f>
        <v>16</v>
      </c>
      <c r="G25" s="150">
        <f>Leistungsdaten!$E$102</f>
        <v>1</v>
      </c>
      <c r="I25" s="9" t="str">
        <f>IF(Leistungsdaten!L$134="","",Leistungsdaten!L$134)</f>
        <v/>
      </c>
      <c r="K25" s="183"/>
      <c r="L25" s="183"/>
      <c r="M25" s="183"/>
      <c r="N25" s="6"/>
      <c r="O25" s="161" t="str">
        <f t="shared" si="14"/>
        <v>-</v>
      </c>
      <c r="P25" s="161" t="str">
        <f t="shared" si="15"/>
        <v>-</v>
      </c>
      <c r="Q25" s="64">
        <f t="shared" si="16"/>
        <v>0</v>
      </c>
      <c r="R25" s="9" t="str">
        <f t="shared" si="0"/>
        <v>-</v>
      </c>
      <c r="T25" s="14">
        <f t="shared" si="17"/>
        <v>45722</v>
      </c>
      <c r="U25" s="27" t="str">
        <f t="shared" si="18"/>
        <v>Donnerstag</v>
      </c>
      <c r="W25" s="9" t="str">
        <f>IF(Leistungsdaten!L$141="","",Leistungsdaten!L$141)</f>
        <v/>
      </c>
      <c r="Y25" s="6"/>
      <c r="Z25" s="6"/>
      <c r="AA25" s="6"/>
      <c r="AB25" s="183"/>
      <c r="AC25" s="161" t="str">
        <f t="shared" si="19"/>
        <v>-</v>
      </c>
      <c r="AD25" s="161" t="str">
        <f>IFERROR(IF(W25="","-",IF($C$11="ja",AB25/SUM(Y25,AA25,AR25,AS25),AB25/SUM(Y25,AR25,AS25))),"")</f>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45723</v>
      </c>
      <c r="C26" s="27" t="str">
        <f t="shared" si="13"/>
        <v>Freitag</v>
      </c>
      <c r="E26" s="150">
        <f>Leistungsdaten!$E$100</f>
        <v>16</v>
      </c>
      <c r="G26" s="150">
        <f>Leistungsdaten!$E$102</f>
        <v>1</v>
      </c>
      <c r="I26" s="9" t="str">
        <f>IF(Leistungsdaten!M$134="","",Leistungsdaten!M$134)</f>
        <v/>
      </c>
      <c r="K26" s="183"/>
      <c r="L26" s="183"/>
      <c r="M26" s="183"/>
      <c r="N26" s="6"/>
      <c r="O26" s="161" t="str">
        <f t="shared" si="14"/>
        <v>-</v>
      </c>
      <c r="P26" s="161" t="str">
        <f t="shared" si="15"/>
        <v>-</v>
      </c>
      <c r="Q26" s="64">
        <f t="shared" si="16"/>
        <v>0</v>
      </c>
      <c r="R26" s="9" t="str">
        <f t="shared" si="0"/>
        <v>-</v>
      </c>
      <c r="T26" s="14">
        <f t="shared" si="17"/>
        <v>45723</v>
      </c>
      <c r="U26" s="27" t="str">
        <f t="shared" si="18"/>
        <v>Freitag</v>
      </c>
      <c r="W26" s="9" t="str">
        <f>IF(Leistungsdaten!M$141="","",Leistungsdaten!M$141)</f>
        <v/>
      </c>
      <c r="Y26" s="6"/>
      <c r="Z26" s="6"/>
      <c r="AA26" s="6"/>
      <c r="AB26" s="183"/>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45724</v>
      </c>
      <c r="C27" s="27" t="str">
        <f t="shared" si="13"/>
        <v>Samstag</v>
      </c>
      <c r="E27" s="150">
        <f>Leistungsdaten!$E$100</f>
        <v>16</v>
      </c>
      <c r="G27" s="150">
        <f>Leistungsdaten!$E$102</f>
        <v>1</v>
      </c>
      <c r="I27" s="9" t="str">
        <f>IF(Leistungsdaten!N$134="","",Leistungsdaten!N$134)</f>
        <v/>
      </c>
      <c r="K27" s="183"/>
      <c r="L27" s="183"/>
      <c r="M27" s="183"/>
      <c r="N27" s="6"/>
      <c r="O27" s="161" t="str">
        <f t="shared" si="14"/>
        <v>-</v>
      </c>
      <c r="P27" s="161" t="str">
        <f t="shared" si="15"/>
        <v>-</v>
      </c>
      <c r="Q27" s="64">
        <f t="shared" si="16"/>
        <v>0</v>
      </c>
      <c r="R27" s="9" t="str">
        <f t="shared" si="0"/>
        <v>-</v>
      </c>
      <c r="T27" s="14">
        <f t="shared" si="17"/>
        <v>45724</v>
      </c>
      <c r="U27" s="27" t="str">
        <f t="shared" si="18"/>
        <v>Samstag</v>
      </c>
      <c r="W27" s="9" t="str">
        <f>IF(Leistungsdaten!N$141="","",Leistungsdaten!N$141)</f>
        <v/>
      </c>
      <c r="Y27" s="6"/>
      <c r="Z27" s="6"/>
      <c r="AA27" s="6"/>
      <c r="AB27" s="183"/>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45725</v>
      </c>
      <c r="C28" s="27" t="str">
        <f t="shared" si="13"/>
        <v>Sonntag</v>
      </c>
      <c r="E28" s="150">
        <f>Leistungsdaten!$E$100</f>
        <v>16</v>
      </c>
      <c r="G28" s="150">
        <f>Leistungsdaten!$E$102</f>
        <v>1</v>
      </c>
      <c r="I28" s="9" t="str">
        <f>IF(Leistungsdaten!O$134="","",Leistungsdaten!O$134)</f>
        <v/>
      </c>
      <c r="K28" s="183"/>
      <c r="L28" s="183"/>
      <c r="M28" s="183"/>
      <c r="N28" s="6"/>
      <c r="O28" s="161" t="str">
        <f t="shared" si="14"/>
        <v>-</v>
      </c>
      <c r="P28" s="161" t="str">
        <f t="shared" si="15"/>
        <v>-</v>
      </c>
      <c r="Q28" s="64">
        <f t="shared" si="16"/>
        <v>0</v>
      </c>
      <c r="R28" s="9" t="str">
        <f t="shared" si="0"/>
        <v>-</v>
      </c>
      <c r="T28" s="14">
        <f t="shared" si="17"/>
        <v>45725</v>
      </c>
      <c r="U28" s="27" t="str">
        <f t="shared" si="18"/>
        <v>Sonntag</v>
      </c>
      <c r="W28" s="9" t="str">
        <f>IF(Leistungsdaten!O$141="","",Leistungsdaten!O$141)</f>
        <v/>
      </c>
      <c r="Y28" s="6"/>
      <c r="Z28" s="6"/>
      <c r="AA28" s="6"/>
      <c r="AB28" s="183"/>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45726</v>
      </c>
      <c r="C29" s="27" t="str">
        <f t="shared" si="13"/>
        <v>Montag</v>
      </c>
      <c r="E29" s="150">
        <f>Leistungsdaten!$E$100</f>
        <v>16</v>
      </c>
      <c r="G29" s="150">
        <f>Leistungsdaten!$E$102</f>
        <v>1</v>
      </c>
      <c r="I29" s="9" t="str">
        <f>IF(Leistungsdaten!P$134="","",Leistungsdaten!P$134)</f>
        <v/>
      </c>
      <c r="K29" s="183"/>
      <c r="L29" s="183"/>
      <c r="M29" s="183"/>
      <c r="N29" s="6"/>
      <c r="O29" s="161" t="str">
        <f t="shared" si="14"/>
        <v>-</v>
      </c>
      <c r="P29" s="161" t="str">
        <f t="shared" si="15"/>
        <v>-</v>
      </c>
      <c r="Q29" s="64">
        <f t="shared" si="16"/>
        <v>0</v>
      </c>
      <c r="R29" s="9" t="str">
        <f t="shared" si="0"/>
        <v>-</v>
      </c>
      <c r="T29" s="14">
        <f t="shared" si="17"/>
        <v>45726</v>
      </c>
      <c r="U29" s="27" t="str">
        <f t="shared" si="18"/>
        <v>Montag</v>
      </c>
      <c r="W29" s="9" t="str">
        <f>IF(Leistungsdaten!P$141="","",Leistungsdaten!P$141)</f>
        <v/>
      </c>
      <c r="Y29" s="6"/>
      <c r="Z29" s="6"/>
      <c r="AA29" s="6"/>
      <c r="AB29" s="183"/>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45727</v>
      </c>
      <c r="C30" s="27" t="str">
        <f t="shared" si="13"/>
        <v>Dienstag</v>
      </c>
      <c r="E30" s="150">
        <f>Leistungsdaten!$E$100</f>
        <v>16</v>
      </c>
      <c r="G30" s="150">
        <f>Leistungsdaten!$E$102</f>
        <v>1</v>
      </c>
      <c r="I30" s="9" t="str">
        <f>IF(Leistungsdaten!Q$134="","",Leistungsdaten!Q$134)</f>
        <v/>
      </c>
      <c r="K30" s="183"/>
      <c r="L30" s="183"/>
      <c r="M30" s="183"/>
      <c r="N30" s="6"/>
      <c r="O30" s="161" t="str">
        <f t="shared" si="14"/>
        <v>-</v>
      </c>
      <c r="P30" s="161" t="str">
        <f t="shared" si="15"/>
        <v>-</v>
      </c>
      <c r="Q30" s="64">
        <f t="shared" si="16"/>
        <v>0</v>
      </c>
      <c r="R30" s="9" t="str">
        <f t="shared" si="0"/>
        <v>-</v>
      </c>
      <c r="T30" s="14">
        <f t="shared" si="17"/>
        <v>45727</v>
      </c>
      <c r="U30" s="27" t="str">
        <f t="shared" si="18"/>
        <v>Dienstag</v>
      </c>
      <c r="W30" s="9" t="str">
        <f>IF(Leistungsdaten!Q$141="","",Leistungsdaten!Q$141)</f>
        <v/>
      </c>
      <c r="Y30" s="6"/>
      <c r="Z30" s="6"/>
      <c r="AA30" s="6"/>
      <c r="AB30" s="183"/>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45728</v>
      </c>
      <c r="C31" s="27" t="str">
        <f t="shared" si="13"/>
        <v>Mittwoch</v>
      </c>
      <c r="E31" s="150">
        <f>Leistungsdaten!$E$100</f>
        <v>16</v>
      </c>
      <c r="G31" s="150">
        <f>Leistungsdaten!$E$102</f>
        <v>1</v>
      </c>
      <c r="I31" s="9" t="str">
        <f>IF(Leistungsdaten!R$134="","",Leistungsdaten!R$134)</f>
        <v/>
      </c>
      <c r="K31" s="183"/>
      <c r="L31" s="183"/>
      <c r="M31" s="183"/>
      <c r="N31" s="6"/>
      <c r="O31" s="161" t="str">
        <f t="shared" si="14"/>
        <v>-</v>
      </c>
      <c r="P31" s="161" t="str">
        <f t="shared" si="15"/>
        <v>-</v>
      </c>
      <c r="Q31" s="64">
        <f t="shared" si="16"/>
        <v>0</v>
      </c>
      <c r="R31" s="9" t="str">
        <f t="shared" si="0"/>
        <v>-</v>
      </c>
      <c r="T31" s="14">
        <f t="shared" si="17"/>
        <v>45728</v>
      </c>
      <c r="U31" s="27" t="str">
        <f t="shared" si="18"/>
        <v>Mittwoch</v>
      </c>
      <c r="W31" s="9" t="str">
        <f>IF(Leistungsdaten!R$141="","",Leistungsdaten!R$141)</f>
        <v/>
      </c>
      <c r="Y31" s="6"/>
      <c r="Z31" s="6"/>
      <c r="AA31" s="6"/>
      <c r="AB31" s="183"/>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45729</v>
      </c>
      <c r="C32" s="27" t="str">
        <f t="shared" si="13"/>
        <v>Donnerstag</v>
      </c>
      <c r="E32" s="150">
        <f>Leistungsdaten!$E$100</f>
        <v>16</v>
      </c>
      <c r="G32" s="150">
        <f>Leistungsdaten!$E$102</f>
        <v>1</v>
      </c>
      <c r="I32" s="9" t="str">
        <f>IF(Leistungsdaten!S$134="","",Leistungsdaten!S$134)</f>
        <v/>
      </c>
      <c r="K32" s="183"/>
      <c r="L32" s="183"/>
      <c r="M32" s="183"/>
      <c r="N32" s="6"/>
      <c r="O32" s="161" t="str">
        <f t="shared" si="14"/>
        <v>-</v>
      </c>
      <c r="P32" s="161" t="str">
        <f t="shared" si="15"/>
        <v>-</v>
      </c>
      <c r="Q32" s="64">
        <f t="shared" si="16"/>
        <v>0</v>
      </c>
      <c r="R32" s="9" t="str">
        <f t="shared" si="0"/>
        <v>-</v>
      </c>
      <c r="T32" s="14">
        <f t="shared" si="17"/>
        <v>45729</v>
      </c>
      <c r="U32" s="27" t="str">
        <f t="shared" si="18"/>
        <v>Donnerstag</v>
      </c>
      <c r="W32" s="9" t="str">
        <f>IF(Leistungsdaten!S$141="","",Leistungsdaten!S$141)</f>
        <v/>
      </c>
      <c r="Y32" s="6"/>
      <c r="Z32" s="6"/>
      <c r="AA32" s="6"/>
      <c r="AB32" s="183"/>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45730</v>
      </c>
      <c r="C33" s="27" t="str">
        <f t="shared" si="13"/>
        <v>Freitag</v>
      </c>
      <c r="E33" s="150">
        <f>Leistungsdaten!$E$100</f>
        <v>16</v>
      </c>
      <c r="G33" s="150">
        <f>Leistungsdaten!$E$102</f>
        <v>1</v>
      </c>
      <c r="I33" s="9" t="str">
        <f>IF(Leistungsdaten!T$134="","",Leistungsdaten!T$134)</f>
        <v/>
      </c>
      <c r="K33" s="183"/>
      <c r="L33" s="183"/>
      <c r="M33" s="183"/>
      <c r="N33" s="6"/>
      <c r="O33" s="161" t="str">
        <f t="shared" si="14"/>
        <v>-</v>
      </c>
      <c r="P33" s="161" t="str">
        <f t="shared" si="15"/>
        <v>-</v>
      </c>
      <c r="Q33" s="64">
        <f t="shared" si="16"/>
        <v>0</v>
      </c>
      <c r="R33" s="9" t="str">
        <f t="shared" si="0"/>
        <v>-</v>
      </c>
      <c r="T33" s="14">
        <f t="shared" si="17"/>
        <v>45730</v>
      </c>
      <c r="U33" s="27" t="str">
        <f t="shared" si="18"/>
        <v>Freitag</v>
      </c>
      <c r="W33" s="9" t="str">
        <f>IF(Leistungsdaten!T$141="","",Leistungsdaten!T$141)</f>
        <v/>
      </c>
      <c r="Y33" s="6"/>
      <c r="Z33" s="6"/>
      <c r="AA33" s="6"/>
      <c r="AB33" s="183"/>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45731</v>
      </c>
      <c r="C34" s="27" t="str">
        <f t="shared" si="13"/>
        <v>Samstag</v>
      </c>
      <c r="E34" s="150">
        <f>Leistungsdaten!$E$100</f>
        <v>16</v>
      </c>
      <c r="G34" s="150">
        <f>Leistungsdaten!$E$102</f>
        <v>1</v>
      </c>
      <c r="I34" s="9" t="str">
        <f>IF(Leistungsdaten!U$134="","",Leistungsdaten!U$134)</f>
        <v/>
      </c>
      <c r="K34" s="183"/>
      <c r="L34" s="183"/>
      <c r="M34" s="183"/>
      <c r="N34" s="6"/>
      <c r="O34" s="161" t="str">
        <f t="shared" si="14"/>
        <v>-</v>
      </c>
      <c r="P34" s="161" t="str">
        <f t="shared" si="15"/>
        <v>-</v>
      </c>
      <c r="Q34" s="64">
        <f t="shared" si="16"/>
        <v>0</v>
      </c>
      <c r="R34" s="9" t="str">
        <f t="shared" si="0"/>
        <v>-</v>
      </c>
      <c r="T34" s="14">
        <f t="shared" si="17"/>
        <v>45731</v>
      </c>
      <c r="U34" s="27" t="str">
        <f t="shared" si="18"/>
        <v>Samstag</v>
      </c>
      <c r="W34" s="9" t="str">
        <f>IF(Leistungsdaten!U$141="","",Leistungsdaten!U$141)</f>
        <v/>
      </c>
      <c r="Y34" s="6"/>
      <c r="Z34" s="6"/>
      <c r="AA34" s="6"/>
      <c r="AB34" s="183"/>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45732</v>
      </c>
      <c r="C35" s="27" t="str">
        <f t="shared" si="13"/>
        <v>Sonntag</v>
      </c>
      <c r="E35" s="150">
        <f>Leistungsdaten!$E$100</f>
        <v>16</v>
      </c>
      <c r="G35" s="150">
        <f>Leistungsdaten!$E$102</f>
        <v>1</v>
      </c>
      <c r="I35" s="9" t="str">
        <f>IF(Leistungsdaten!V$134="","",Leistungsdaten!V$134)</f>
        <v/>
      </c>
      <c r="K35" s="183"/>
      <c r="L35" s="183"/>
      <c r="M35" s="183"/>
      <c r="N35" s="6"/>
      <c r="O35" s="161" t="str">
        <f t="shared" si="14"/>
        <v>-</v>
      </c>
      <c r="P35" s="161" t="str">
        <f t="shared" si="15"/>
        <v>-</v>
      </c>
      <c r="Q35" s="64">
        <f t="shared" si="16"/>
        <v>0</v>
      </c>
      <c r="R35" s="9" t="str">
        <f t="shared" si="0"/>
        <v>-</v>
      </c>
      <c r="T35" s="14">
        <f t="shared" si="17"/>
        <v>45732</v>
      </c>
      <c r="U35" s="27" t="str">
        <f t="shared" si="18"/>
        <v>Sonntag</v>
      </c>
      <c r="W35" s="9" t="str">
        <f>IF(Leistungsdaten!V$141="","",Leistungsdaten!V$141)</f>
        <v/>
      </c>
      <c r="Y35" s="6"/>
      <c r="Z35" s="6"/>
      <c r="AA35" s="6"/>
      <c r="AB35" s="183"/>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45733</v>
      </c>
      <c r="C36" s="27" t="str">
        <f t="shared" si="13"/>
        <v>Montag</v>
      </c>
      <c r="E36" s="150">
        <f>Leistungsdaten!$E$100</f>
        <v>16</v>
      </c>
      <c r="G36" s="150">
        <f>Leistungsdaten!$E$102</f>
        <v>1</v>
      </c>
      <c r="I36" s="9" t="str">
        <f>IF(Leistungsdaten!W$134="","",Leistungsdaten!W$134)</f>
        <v/>
      </c>
      <c r="K36" s="183"/>
      <c r="L36" s="183"/>
      <c r="M36" s="183"/>
      <c r="N36" s="6"/>
      <c r="O36" s="161" t="str">
        <f t="shared" si="14"/>
        <v>-</v>
      </c>
      <c r="P36" s="161" t="str">
        <f t="shared" si="15"/>
        <v>-</v>
      </c>
      <c r="Q36" s="64">
        <f t="shared" si="16"/>
        <v>0</v>
      </c>
      <c r="R36" s="9" t="str">
        <f t="shared" si="0"/>
        <v>-</v>
      </c>
      <c r="T36" s="14">
        <f t="shared" si="17"/>
        <v>45733</v>
      </c>
      <c r="U36" s="27" t="str">
        <f t="shared" si="18"/>
        <v>Montag</v>
      </c>
      <c r="W36" s="9" t="str">
        <f>IF(Leistungsdaten!W$141="","",Leistungsdaten!W$141)</f>
        <v/>
      </c>
      <c r="Y36" s="6"/>
      <c r="Z36" s="6"/>
      <c r="AA36" s="6"/>
      <c r="AB36" s="183"/>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45734</v>
      </c>
      <c r="C37" s="27" t="str">
        <f t="shared" si="13"/>
        <v>Dienstag</v>
      </c>
      <c r="E37" s="150">
        <f>Leistungsdaten!$E$100</f>
        <v>16</v>
      </c>
      <c r="G37" s="150">
        <f>Leistungsdaten!$E$102</f>
        <v>1</v>
      </c>
      <c r="I37" s="9" t="str">
        <f>IF(Leistungsdaten!X$134="","",Leistungsdaten!X$134)</f>
        <v/>
      </c>
      <c r="K37" s="183"/>
      <c r="L37" s="183"/>
      <c r="M37" s="183"/>
      <c r="N37" s="6"/>
      <c r="O37" s="161" t="str">
        <f t="shared" si="14"/>
        <v>-</v>
      </c>
      <c r="P37" s="161" t="str">
        <f t="shared" si="15"/>
        <v>-</v>
      </c>
      <c r="Q37" s="64">
        <f t="shared" si="16"/>
        <v>0</v>
      </c>
      <c r="R37" s="9" t="str">
        <f t="shared" si="0"/>
        <v>-</v>
      </c>
      <c r="T37" s="14">
        <f t="shared" si="17"/>
        <v>45734</v>
      </c>
      <c r="U37" s="27" t="str">
        <f t="shared" si="18"/>
        <v>Dienstag</v>
      </c>
      <c r="W37" s="9" t="str">
        <f>IF(Leistungsdaten!X$141="","",Leistungsdaten!X$141)</f>
        <v/>
      </c>
      <c r="Y37" s="6"/>
      <c r="Z37" s="6"/>
      <c r="AA37" s="6"/>
      <c r="AB37" s="183"/>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45735</v>
      </c>
      <c r="C38" s="27" t="str">
        <f t="shared" si="13"/>
        <v>Mittwoch</v>
      </c>
      <c r="E38" s="150">
        <f>Leistungsdaten!$E$100</f>
        <v>16</v>
      </c>
      <c r="G38" s="150">
        <f>Leistungsdaten!$E$102</f>
        <v>1</v>
      </c>
      <c r="I38" s="9" t="str">
        <f>IF(Leistungsdaten!Y$134="","",Leistungsdaten!Y$134)</f>
        <v/>
      </c>
      <c r="K38" s="183"/>
      <c r="L38" s="183"/>
      <c r="M38" s="183"/>
      <c r="N38" s="6"/>
      <c r="O38" s="161" t="str">
        <f t="shared" si="14"/>
        <v>-</v>
      </c>
      <c r="P38" s="161" t="str">
        <f t="shared" si="15"/>
        <v>-</v>
      </c>
      <c r="Q38" s="64">
        <f t="shared" si="16"/>
        <v>0</v>
      </c>
      <c r="R38" s="9" t="str">
        <f t="shared" si="0"/>
        <v>-</v>
      </c>
      <c r="T38" s="14">
        <f t="shared" si="17"/>
        <v>45735</v>
      </c>
      <c r="U38" s="27" t="str">
        <f t="shared" si="18"/>
        <v>Mittwoch</v>
      </c>
      <c r="W38" s="9" t="str">
        <f>IF(Leistungsdaten!Y$141="","",Leistungsdaten!Y$141)</f>
        <v/>
      </c>
      <c r="Y38" s="6"/>
      <c r="Z38" s="6"/>
      <c r="AA38" s="6"/>
      <c r="AB38" s="183"/>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45736</v>
      </c>
      <c r="C39" s="27" t="str">
        <f t="shared" si="13"/>
        <v>Donnerstag</v>
      </c>
      <c r="E39" s="150">
        <f>Leistungsdaten!$E$100</f>
        <v>16</v>
      </c>
      <c r="G39" s="150">
        <f>Leistungsdaten!$E$102</f>
        <v>1</v>
      </c>
      <c r="I39" s="9" t="str">
        <f>IF(Leistungsdaten!Z$134="","",Leistungsdaten!Z$134)</f>
        <v/>
      </c>
      <c r="K39" s="183"/>
      <c r="L39" s="183"/>
      <c r="M39" s="183"/>
      <c r="N39" s="6"/>
      <c r="O39" s="161" t="str">
        <f t="shared" si="14"/>
        <v>-</v>
      </c>
      <c r="P39" s="161" t="str">
        <f t="shared" si="15"/>
        <v>-</v>
      </c>
      <c r="Q39" s="64">
        <f t="shared" si="16"/>
        <v>0</v>
      </c>
      <c r="R39" s="9" t="str">
        <f t="shared" si="0"/>
        <v>-</v>
      </c>
      <c r="T39" s="14">
        <f t="shared" si="17"/>
        <v>45736</v>
      </c>
      <c r="U39" s="27" t="str">
        <f t="shared" si="18"/>
        <v>Donnerstag</v>
      </c>
      <c r="W39" s="9" t="str">
        <f>IF(Leistungsdaten!Z$141="","",Leistungsdaten!Z$141)</f>
        <v/>
      </c>
      <c r="Y39" s="6"/>
      <c r="Z39" s="6"/>
      <c r="AA39" s="6"/>
      <c r="AB39" s="183"/>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45737</v>
      </c>
      <c r="C40" s="27" t="str">
        <f t="shared" si="13"/>
        <v>Freitag</v>
      </c>
      <c r="E40" s="150">
        <f>Leistungsdaten!$E$100</f>
        <v>16</v>
      </c>
      <c r="G40" s="150">
        <f>Leistungsdaten!$E$102</f>
        <v>1</v>
      </c>
      <c r="I40" s="9" t="str">
        <f>IF(Leistungsdaten!AA$134="","",Leistungsdaten!AA$134)</f>
        <v/>
      </c>
      <c r="K40" s="183"/>
      <c r="L40" s="183"/>
      <c r="M40" s="183"/>
      <c r="N40" s="6"/>
      <c r="O40" s="161" t="str">
        <f t="shared" si="14"/>
        <v>-</v>
      </c>
      <c r="P40" s="161" t="str">
        <f t="shared" si="15"/>
        <v>-</v>
      </c>
      <c r="Q40" s="64">
        <f t="shared" si="16"/>
        <v>0</v>
      </c>
      <c r="R40" s="9" t="str">
        <f t="shared" si="0"/>
        <v>-</v>
      </c>
      <c r="T40" s="14">
        <f t="shared" si="17"/>
        <v>45737</v>
      </c>
      <c r="U40" s="27" t="str">
        <f t="shared" si="18"/>
        <v>Freitag</v>
      </c>
      <c r="W40" s="9" t="str">
        <f>IF(Leistungsdaten!AA$141="","",Leistungsdaten!AA$141)</f>
        <v/>
      </c>
      <c r="Y40" s="6"/>
      <c r="Z40" s="6"/>
      <c r="AA40" s="6"/>
      <c r="AB40" s="183"/>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45738</v>
      </c>
      <c r="C41" s="27" t="str">
        <f t="shared" si="13"/>
        <v>Samstag</v>
      </c>
      <c r="E41" s="150">
        <f>Leistungsdaten!$E$100</f>
        <v>16</v>
      </c>
      <c r="G41" s="150">
        <f>Leistungsdaten!$E$102</f>
        <v>1</v>
      </c>
      <c r="I41" s="9" t="str">
        <f>IF(Leistungsdaten!AB$134="","",Leistungsdaten!AB$134)</f>
        <v/>
      </c>
      <c r="K41" s="183"/>
      <c r="L41" s="183"/>
      <c r="M41" s="183"/>
      <c r="N41" s="6"/>
      <c r="O41" s="161" t="str">
        <f t="shared" si="14"/>
        <v>-</v>
      </c>
      <c r="P41" s="161" t="str">
        <f t="shared" si="15"/>
        <v>-</v>
      </c>
      <c r="Q41" s="64">
        <f t="shared" si="16"/>
        <v>0</v>
      </c>
      <c r="R41" s="9" t="str">
        <f t="shared" si="0"/>
        <v>-</v>
      </c>
      <c r="T41" s="14">
        <f t="shared" si="17"/>
        <v>45738</v>
      </c>
      <c r="U41" s="27" t="str">
        <f t="shared" si="18"/>
        <v>Samstag</v>
      </c>
      <c r="W41" s="9" t="str">
        <f>IF(Leistungsdaten!AB$141="","",Leistungsdaten!AB$141)</f>
        <v/>
      </c>
      <c r="Y41" s="6"/>
      <c r="Z41" s="6"/>
      <c r="AA41" s="6"/>
      <c r="AB41" s="183"/>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45739</v>
      </c>
      <c r="C42" s="27" t="str">
        <f t="shared" si="13"/>
        <v>Sonntag</v>
      </c>
      <c r="E42" s="150">
        <f>Leistungsdaten!$E$100</f>
        <v>16</v>
      </c>
      <c r="G42" s="150">
        <f>Leistungsdaten!$E$102</f>
        <v>1</v>
      </c>
      <c r="I42" s="9" t="str">
        <f>IF(Leistungsdaten!AC$134="","",Leistungsdaten!AC$134)</f>
        <v/>
      </c>
      <c r="K42" s="183"/>
      <c r="L42" s="183"/>
      <c r="M42" s="183"/>
      <c r="N42" s="6"/>
      <c r="O42" s="161" t="str">
        <f t="shared" si="14"/>
        <v>-</v>
      </c>
      <c r="P42" s="161" t="str">
        <f t="shared" si="15"/>
        <v>-</v>
      </c>
      <c r="Q42" s="64">
        <f t="shared" si="16"/>
        <v>0</v>
      </c>
      <c r="R42" s="9" t="str">
        <f t="shared" si="0"/>
        <v>-</v>
      </c>
      <c r="T42" s="14">
        <f t="shared" si="17"/>
        <v>45739</v>
      </c>
      <c r="U42" s="27" t="str">
        <f t="shared" si="18"/>
        <v>Sonntag</v>
      </c>
      <c r="W42" s="9" t="str">
        <f>IF(Leistungsdaten!AC$141="","",Leistungsdaten!AC$141)</f>
        <v/>
      </c>
      <c r="Y42" s="6"/>
      <c r="Z42" s="6"/>
      <c r="AA42" s="6"/>
      <c r="AB42" s="183"/>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45740</v>
      </c>
      <c r="C43" s="27" t="str">
        <f t="shared" si="13"/>
        <v>Montag</v>
      </c>
      <c r="E43" s="150">
        <f>Leistungsdaten!$E$100</f>
        <v>16</v>
      </c>
      <c r="G43" s="150">
        <f>Leistungsdaten!$E$102</f>
        <v>1</v>
      </c>
      <c r="I43" s="9" t="str">
        <f>IF(Leistungsdaten!AD$134="","",Leistungsdaten!AD$134)</f>
        <v/>
      </c>
      <c r="K43" s="183"/>
      <c r="L43" s="183"/>
      <c r="M43" s="183"/>
      <c r="N43" s="6"/>
      <c r="O43" s="161" t="str">
        <f t="shared" si="14"/>
        <v>-</v>
      </c>
      <c r="P43" s="161" t="str">
        <f t="shared" si="15"/>
        <v>-</v>
      </c>
      <c r="Q43" s="64">
        <f t="shared" si="16"/>
        <v>0</v>
      </c>
      <c r="R43" s="9" t="str">
        <f t="shared" si="0"/>
        <v>-</v>
      </c>
      <c r="T43" s="14">
        <f t="shared" si="17"/>
        <v>45740</v>
      </c>
      <c r="U43" s="27" t="str">
        <f t="shared" si="18"/>
        <v>Montag</v>
      </c>
      <c r="W43" s="9" t="str">
        <f>IF(Leistungsdaten!AD$141="","",Leistungsdaten!AD$141)</f>
        <v/>
      </c>
      <c r="Y43" s="6"/>
      <c r="Z43" s="6"/>
      <c r="AA43" s="6"/>
      <c r="AB43" s="183"/>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45741</v>
      </c>
      <c r="C44" s="27" t="str">
        <f t="shared" si="13"/>
        <v>Dienstag</v>
      </c>
      <c r="E44" s="150">
        <f>Leistungsdaten!$E$100</f>
        <v>16</v>
      </c>
      <c r="G44" s="150">
        <f>Leistungsdaten!$E$102</f>
        <v>1</v>
      </c>
      <c r="I44" s="9" t="str">
        <f>IF(Leistungsdaten!AE$134="","",Leistungsdaten!AE$134)</f>
        <v/>
      </c>
      <c r="K44" s="183"/>
      <c r="L44" s="183"/>
      <c r="M44" s="183"/>
      <c r="N44" s="6"/>
      <c r="O44" s="161" t="str">
        <f t="shared" si="14"/>
        <v>-</v>
      </c>
      <c r="P44" s="161" t="str">
        <f t="shared" si="15"/>
        <v>-</v>
      </c>
      <c r="Q44" s="64">
        <f t="shared" si="16"/>
        <v>0</v>
      </c>
      <c r="R44" s="9" t="str">
        <f t="shared" si="0"/>
        <v>-</v>
      </c>
      <c r="T44" s="14">
        <f t="shared" si="17"/>
        <v>45741</v>
      </c>
      <c r="U44" s="27" t="str">
        <f t="shared" si="18"/>
        <v>Dienstag</v>
      </c>
      <c r="W44" s="9" t="str">
        <f>IF(Leistungsdaten!AE$141="","",Leistungsdaten!AE$141)</f>
        <v/>
      </c>
      <c r="Y44" s="6"/>
      <c r="Z44" s="6"/>
      <c r="AA44" s="6"/>
      <c r="AB44" s="183"/>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45742</v>
      </c>
      <c r="C45" s="27" t="str">
        <f t="shared" si="13"/>
        <v>Mittwoch</v>
      </c>
      <c r="E45" s="150">
        <f>Leistungsdaten!$E$100</f>
        <v>16</v>
      </c>
      <c r="G45" s="150">
        <f>Leistungsdaten!$E$102</f>
        <v>1</v>
      </c>
      <c r="I45" s="9" t="str">
        <f>IF(Leistungsdaten!AF$134="","",Leistungsdaten!AF$134)</f>
        <v/>
      </c>
      <c r="K45" s="183"/>
      <c r="L45" s="183"/>
      <c r="M45" s="183"/>
      <c r="N45" s="6"/>
      <c r="O45" s="161" t="str">
        <f t="shared" si="14"/>
        <v>-</v>
      </c>
      <c r="P45" s="161" t="str">
        <f t="shared" si="15"/>
        <v>-</v>
      </c>
      <c r="Q45" s="64">
        <f t="shared" si="16"/>
        <v>0</v>
      </c>
      <c r="R45" s="9" t="str">
        <f t="shared" si="0"/>
        <v>-</v>
      </c>
      <c r="T45" s="14">
        <f t="shared" si="17"/>
        <v>45742</v>
      </c>
      <c r="U45" s="27" t="str">
        <f t="shared" si="18"/>
        <v>Mittwoch</v>
      </c>
      <c r="W45" s="9" t="str">
        <f>IF(Leistungsdaten!AF$141="","",Leistungsdaten!AF$141)</f>
        <v/>
      </c>
      <c r="Y45" s="6"/>
      <c r="Z45" s="6"/>
      <c r="AA45" s="6"/>
      <c r="AB45" s="183"/>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45743</v>
      </c>
      <c r="C46" s="27" t="str">
        <f t="shared" si="13"/>
        <v>Donnerstag</v>
      </c>
      <c r="E46" s="150">
        <f>Leistungsdaten!$E$100</f>
        <v>16</v>
      </c>
      <c r="G46" s="150">
        <f>Leistungsdaten!$E$102</f>
        <v>1</v>
      </c>
      <c r="I46" s="9" t="str">
        <f>IF(Leistungsdaten!AG$134="","",Leistungsdaten!AG$134)</f>
        <v/>
      </c>
      <c r="K46" s="183"/>
      <c r="L46" s="183"/>
      <c r="M46" s="183"/>
      <c r="N46" s="6"/>
      <c r="O46" s="161" t="str">
        <f t="shared" si="14"/>
        <v>-</v>
      </c>
      <c r="P46" s="161" t="str">
        <f t="shared" si="15"/>
        <v>-</v>
      </c>
      <c r="Q46" s="64">
        <f t="shared" si="16"/>
        <v>0</v>
      </c>
      <c r="R46" s="9" t="str">
        <f t="shared" si="0"/>
        <v>-</v>
      </c>
      <c r="T46" s="14">
        <f t="shared" si="17"/>
        <v>45743</v>
      </c>
      <c r="U46" s="27" t="str">
        <f t="shared" si="18"/>
        <v>Donnerstag</v>
      </c>
      <c r="W46" s="9" t="str">
        <f>IF(Leistungsdaten!AG$141="","",Leistungsdaten!AG$141)</f>
        <v/>
      </c>
      <c r="Y46" s="6"/>
      <c r="Z46" s="6"/>
      <c r="AA46" s="6"/>
      <c r="AB46" s="183"/>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45744</v>
      </c>
      <c r="C47" s="27" t="str">
        <f t="shared" si="13"/>
        <v>Freitag</v>
      </c>
      <c r="E47" s="150">
        <f>Leistungsdaten!$E$100</f>
        <v>16</v>
      </c>
      <c r="G47" s="150">
        <f>Leistungsdaten!$E$102</f>
        <v>1</v>
      </c>
      <c r="I47" s="9" t="str">
        <f>IF(Leistungsdaten!AH$134="","",Leistungsdaten!AH$134)</f>
        <v/>
      </c>
      <c r="K47" s="183"/>
      <c r="L47" s="183"/>
      <c r="M47" s="183"/>
      <c r="N47" s="6"/>
      <c r="O47" s="161" t="str">
        <f t="shared" si="14"/>
        <v>-</v>
      </c>
      <c r="P47" s="161" t="str">
        <f t="shared" si="15"/>
        <v>-</v>
      </c>
      <c r="Q47" s="64">
        <f t="shared" si="16"/>
        <v>0</v>
      </c>
      <c r="R47" s="9" t="str">
        <f t="shared" si="0"/>
        <v>-</v>
      </c>
      <c r="T47" s="14">
        <f t="shared" si="17"/>
        <v>45744</v>
      </c>
      <c r="U47" s="27" t="str">
        <f t="shared" si="18"/>
        <v>Freitag</v>
      </c>
      <c r="W47" s="9" t="str">
        <f>IF(Leistungsdaten!AH$141="","",Leistungsdaten!AH$141)</f>
        <v/>
      </c>
      <c r="Y47" s="6"/>
      <c r="Z47" s="6"/>
      <c r="AA47" s="6"/>
      <c r="AB47" s="183"/>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45745</v>
      </c>
      <c r="C48" s="27" t="str">
        <f t="shared" si="13"/>
        <v>Samstag</v>
      </c>
      <c r="E48" s="150">
        <f>Leistungsdaten!$E$100</f>
        <v>16</v>
      </c>
      <c r="G48" s="150">
        <f>Leistungsdaten!$E$102</f>
        <v>1</v>
      </c>
      <c r="I48" s="9" t="str">
        <f>IF(Leistungsdaten!AI$134="","",Leistungsdaten!AI$134)</f>
        <v/>
      </c>
      <c r="K48" s="183"/>
      <c r="L48" s="183"/>
      <c r="M48" s="183"/>
      <c r="N48" s="6"/>
      <c r="O48" s="161" t="str">
        <f t="shared" si="14"/>
        <v>-</v>
      </c>
      <c r="P48" s="161" t="str">
        <f t="shared" si="15"/>
        <v>-</v>
      </c>
      <c r="Q48" s="64">
        <f t="shared" si="16"/>
        <v>0</v>
      </c>
      <c r="R48" s="9" t="str">
        <f t="shared" si="0"/>
        <v>-</v>
      </c>
      <c r="T48" s="14">
        <f>IF($C$5="Februar","",T47+1)</f>
        <v>45745</v>
      </c>
      <c r="U48" s="27" t="str">
        <f t="shared" si="18"/>
        <v>Samstag</v>
      </c>
      <c r="W48" s="9" t="str">
        <f>IF(Leistungsdaten!AI$141="","",Leistungsdaten!AI$141)</f>
        <v/>
      </c>
      <c r="Y48" s="6"/>
      <c r="Z48" s="6"/>
      <c r="AA48" s="6"/>
      <c r="AB48" s="183"/>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45746</v>
      </c>
      <c r="C49" s="27" t="str">
        <f t="shared" si="13"/>
        <v>Sonntag</v>
      </c>
      <c r="E49" s="150">
        <f>Leistungsdaten!$E$100</f>
        <v>16</v>
      </c>
      <c r="G49" s="150">
        <f>Leistungsdaten!$E$102</f>
        <v>1</v>
      </c>
      <c r="I49" s="9" t="str">
        <f>IF(Leistungsdaten!AJ$134="","",Leistungsdaten!AJ$134)</f>
        <v/>
      </c>
      <c r="K49" s="183"/>
      <c r="L49" s="183"/>
      <c r="M49" s="183"/>
      <c r="N49" s="6"/>
      <c r="O49" s="161" t="str">
        <f t="shared" si="14"/>
        <v>-</v>
      </c>
      <c r="P49" s="161" t="str">
        <f t="shared" si="15"/>
        <v>-</v>
      </c>
      <c r="Q49" s="64">
        <f t="shared" si="16"/>
        <v>0</v>
      </c>
      <c r="R49" s="9" t="str">
        <f t="shared" si="0"/>
        <v>-</v>
      </c>
      <c r="T49" s="14">
        <f t="shared" ref="T49:T50" si="23">IF($C$5="Februar","",T48+1)</f>
        <v>45746</v>
      </c>
      <c r="U49" s="27" t="str">
        <f t="shared" si="18"/>
        <v>Sonntag</v>
      </c>
      <c r="W49" s="9" t="str">
        <f>IF(Leistungsdaten!AJ$141="","",Leistungsdaten!AJ$141)</f>
        <v/>
      </c>
      <c r="Y49" s="6"/>
      <c r="Z49" s="6"/>
      <c r="AA49" s="6"/>
      <c r="AB49" s="183"/>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45747</v>
      </c>
      <c r="C50" s="27" t="str">
        <f t="shared" si="13"/>
        <v>Montag</v>
      </c>
      <c r="E50" s="150">
        <f>Leistungsdaten!$E$100</f>
        <v>16</v>
      </c>
      <c r="G50" s="150">
        <f>Leistungsdaten!$E$102</f>
        <v>1</v>
      </c>
      <c r="I50" s="9" t="str">
        <f>IF(Leistungsdaten!AK$134="","",Leistungsdaten!AK$134)</f>
        <v/>
      </c>
      <c r="K50" s="183"/>
      <c r="L50" s="183"/>
      <c r="M50" s="183"/>
      <c r="N50" s="6"/>
      <c r="O50" s="161" t="str">
        <f t="shared" si="14"/>
        <v>-</v>
      </c>
      <c r="P50" s="161" t="str">
        <f t="shared" si="15"/>
        <v>-</v>
      </c>
      <c r="Q50" s="64">
        <f t="shared" si="16"/>
        <v>0</v>
      </c>
      <c r="R50" s="9" t="str">
        <f t="shared" si="0"/>
        <v>-</v>
      </c>
      <c r="T50" s="14">
        <f t="shared" si="23"/>
        <v>45747</v>
      </c>
      <c r="U50" s="27" t="str">
        <f t="shared" si="18"/>
        <v>Montag</v>
      </c>
      <c r="W50" s="9" t="str">
        <f>IF(Leistungsdaten!AK$141="","",Leistungsdaten!AK$141)</f>
        <v/>
      </c>
      <c r="Y50" s="6"/>
      <c r="Z50" s="6"/>
      <c r="AA50" s="6"/>
      <c r="AB50" s="183"/>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H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K54:L55"/>
    <mergeCell ref="M54:N55"/>
    <mergeCell ref="O54:P55"/>
    <mergeCell ref="K16:R17"/>
    <mergeCell ref="Y16:AF17"/>
    <mergeCell ref="Y18:AF18"/>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538" priority="104">
      <formula>$C$20="Samstag"</formula>
    </cfRule>
  </conditionalFormatting>
  <conditionalFormatting sqref="B20:B50">
    <cfRule type="expression" dxfId="537" priority="101">
      <formula>$C20="Feiertag"</formula>
    </cfRule>
    <cfRule type="expression" dxfId="536" priority="102">
      <formula>$C20="Sonntag"</formula>
    </cfRule>
    <cfRule type="expression" dxfId="535" priority="103">
      <formula>$C20="Samstag"</formula>
    </cfRule>
  </conditionalFormatting>
  <conditionalFormatting sqref="C20:C51">
    <cfRule type="cellIs" dxfId="534" priority="91" operator="equal">
      <formula>"Feiertag"</formula>
    </cfRule>
    <cfRule type="cellIs" dxfId="533" priority="92" operator="equal">
      <formula>"Sonntag"</formula>
    </cfRule>
    <cfRule type="cellIs" dxfId="532" priority="93" operator="equal">
      <formula>"Samstag"</formula>
    </cfRule>
  </conditionalFormatting>
  <conditionalFormatting sqref="C56">
    <cfRule type="cellIs" dxfId="531" priority="73" operator="equal">
      <formula>"Feiertag"</formula>
    </cfRule>
    <cfRule type="cellIs" dxfId="530" priority="74" operator="equal">
      <formula>"Sonntag"</formula>
    </cfRule>
    <cfRule type="cellIs" dxfId="529" priority="75" operator="equal">
      <formula>"Samstag"</formula>
    </cfRule>
  </conditionalFormatting>
  <conditionalFormatting sqref="O10">
    <cfRule type="cellIs" dxfId="528" priority="17" operator="between">
      <formula>0</formula>
      <formula>$AI$15</formula>
    </cfRule>
    <cfRule type="cellIs" dxfId="527" priority="18" operator="greaterThan">
      <formula>$AI$15</formula>
    </cfRule>
  </conditionalFormatting>
  <conditionalFormatting sqref="O20:O50">
    <cfRule type="cellIs" dxfId="526" priority="23" operator="between">
      <formula>0</formula>
      <formula>$AI$15</formula>
    </cfRule>
    <cfRule type="cellIs" dxfId="525" priority="24" operator="greaterThan">
      <formula>$AI$15</formula>
    </cfRule>
  </conditionalFormatting>
  <conditionalFormatting sqref="P10">
    <cfRule type="cellIs" dxfId="524" priority="14" operator="greaterThan">
      <formula>$AI$16</formula>
    </cfRule>
    <cfRule type="cellIs" dxfId="523" priority="15" operator="between">
      <formula>0</formula>
      <formula>$AI$16</formula>
    </cfRule>
  </conditionalFormatting>
  <conditionalFormatting sqref="P20:P50">
    <cfRule type="cellIs" dxfId="522" priority="20" operator="greaterThan">
      <formula>$AI$16</formula>
    </cfRule>
    <cfRule type="cellIs" dxfId="521" priority="21" operator="between">
      <formula>0</formula>
      <formula>$AI$16</formula>
    </cfRule>
  </conditionalFormatting>
  <conditionalFormatting sqref="R10">
    <cfRule type="cellIs" dxfId="520" priority="83" operator="greaterThanOrEqual">
      <formula>AI10</formula>
    </cfRule>
    <cfRule type="cellIs" dxfId="519" priority="84" operator="lessThan">
      <formula>AI10</formula>
    </cfRule>
  </conditionalFormatting>
  <conditionalFormatting sqref="R20:R50">
    <cfRule type="cellIs" dxfId="518" priority="86" operator="greaterThanOrEqual">
      <formula>AI20</formula>
    </cfRule>
    <cfRule type="cellIs" dxfId="517" priority="87" operator="lessThan">
      <formula>AI20</formula>
    </cfRule>
  </conditionalFormatting>
  <conditionalFormatting sqref="T20">
    <cfRule type="expression" dxfId="516" priority="97">
      <formula>$C$20="Samstag"</formula>
    </cfRule>
  </conditionalFormatting>
  <conditionalFormatting sqref="T20:T50">
    <cfRule type="expression" dxfId="515" priority="94">
      <formula>$C20="Feiertag"</formula>
    </cfRule>
    <cfRule type="expression" dxfId="514" priority="95">
      <formula>$C20="Sonntag"</formula>
    </cfRule>
    <cfRule type="expression" dxfId="513" priority="96">
      <formula>$C20="Samstag"</formula>
    </cfRule>
  </conditionalFormatting>
  <conditionalFormatting sqref="U20:U50">
    <cfRule type="cellIs" dxfId="512" priority="98" operator="equal">
      <formula>"Feiertag"</formula>
    </cfRule>
    <cfRule type="cellIs" dxfId="511" priority="99" operator="equal">
      <formula>"Sonntag"</formula>
    </cfRule>
    <cfRule type="cellIs" dxfId="510" priority="100" operator="equal">
      <formula>"Samstag"</formula>
    </cfRule>
  </conditionalFormatting>
  <conditionalFormatting sqref="AC10">
    <cfRule type="cellIs" dxfId="509" priority="5" operator="between">
      <formula>0</formula>
      <formula>$AI$15</formula>
    </cfRule>
    <cfRule type="cellIs" dxfId="508" priority="6" operator="greaterThan">
      <formula>$AI$15</formula>
    </cfRule>
  </conditionalFormatting>
  <conditionalFormatting sqref="AC20:AC50">
    <cfRule type="cellIs" dxfId="507" priority="11" operator="between">
      <formula>0</formula>
      <formula>$AI$15</formula>
    </cfRule>
    <cfRule type="cellIs" dxfId="506" priority="12" operator="greaterThan">
      <formula>$AI$15</formula>
    </cfRule>
  </conditionalFormatting>
  <conditionalFormatting sqref="AD10">
    <cfRule type="cellIs" dxfId="505" priority="2" operator="greaterThan">
      <formula>$AI$16</formula>
    </cfRule>
    <cfRule type="cellIs" dxfId="504" priority="3" operator="between">
      <formula>0</formula>
      <formula>$AI$16</formula>
    </cfRule>
  </conditionalFormatting>
  <conditionalFormatting sqref="AD20:AD50">
    <cfRule type="cellIs" dxfId="503" priority="8" operator="greaterThan">
      <formula>$AI$16</formula>
    </cfRule>
    <cfRule type="cellIs" dxfId="502" priority="9" operator="between">
      <formula>0</formula>
      <formula>$AI$16</formula>
    </cfRule>
  </conditionalFormatting>
  <conditionalFormatting sqref="AF10">
    <cfRule type="cellIs" dxfId="501" priority="77" operator="greaterThanOrEqual">
      <formula>AK10</formula>
    </cfRule>
    <cfRule type="cellIs" dxfId="500" priority="78" operator="lessThan">
      <formula>AK10</formula>
    </cfRule>
  </conditionalFormatting>
  <conditionalFormatting sqref="AF20:AF50">
    <cfRule type="cellIs" dxfId="499" priority="80" operator="greaterThanOrEqual">
      <formula>AK20</formula>
    </cfRule>
    <cfRule type="cellIs" dxfId="498" priority="81"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D265C584-D441-483E-837C-3D587745D23A}">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3A852E8B-5BCA-4D3A-910B-819EBEA34446}">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6FD145C1-EECD-4027-9ADE-8D1C4B20668F}">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507B7D35-6A17-4A5D-AAC1-A28693B53259}">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2" operator="endsWith" id="{985929D9-5A05-4398-8315-0697B42A9BE0}">
            <xm:f>RIGHT(R10,LEN("-"))="-"</xm:f>
            <xm:f>"-"</xm:f>
            <x14:dxf>
              <fill>
                <patternFill>
                  <bgColor theme="0" tint="-0.14996795556505021"/>
                </patternFill>
              </fill>
            </x14:dxf>
          </x14:cfRule>
          <xm:sqref>R10</xm:sqref>
        </x14:conditionalFormatting>
        <x14:conditionalFormatting xmlns:xm="http://schemas.microsoft.com/office/excel/2006/main">
          <x14:cfRule type="endsWith" priority="85" operator="endsWith" id="{362EB0DD-8910-4B42-BB51-C976E2E5DF54}">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2D0203DC-A200-4AAD-AA3F-595AC4B1EE93}">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BE31594B-BF99-4C18-B426-C2E4E6E142CA}">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CD24CDB1-F306-4B10-9F26-8495528E5477}">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4834D7C5-0FC5-4CC2-B696-58DFF626FD97}">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6" operator="endsWith" id="{987CC7A6-5213-4AEE-9B51-6402C085C235}">
            <xm:f>RIGHT(AF10,LEN("-"))="-"</xm:f>
            <xm:f>"-"</xm:f>
            <x14:dxf>
              <fill>
                <patternFill>
                  <bgColor theme="0" tint="-0.14996795556505021"/>
                </patternFill>
              </fill>
            </x14:dxf>
          </x14:cfRule>
          <xm:sqref>AF10</xm:sqref>
        </x14:conditionalFormatting>
        <x14:conditionalFormatting xmlns:xm="http://schemas.microsoft.com/office/excel/2006/main">
          <x14:cfRule type="endsWith" priority="79" operator="endsWith" id="{853381D2-348A-4101-BC4C-68B74538AC87}">
            <xm:f>RIGHT(AF20,LEN("-"))="-"</xm:f>
            <xm:f>"-"</xm:f>
            <x14:dxf>
              <fill>
                <patternFill>
                  <bgColor theme="0" tint="-0.14996795556505021"/>
                </patternFill>
              </fill>
            </x14:dxf>
          </x14:cfRule>
          <xm:sqref>AF20:AF50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0593D-F3B8-4622-9E48-1049BF8A76C6}">
  <sheetPr>
    <tabColor theme="0" tint="-0.34998626667073579"/>
    <pageSetUpPr fitToPage="1"/>
  </sheetPr>
  <dimension ref="A1:BZ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8" width="0" hidden="1" customWidth="1"/>
    <col min="79"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112</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IFERROR(SUM(E20:E50)/30,"-")</f>
        <v>16</v>
      </c>
      <c r="F10" s="142"/>
      <c r="G10" s="141">
        <f>IFERROR(SUM(G20:G50)/30,"-")</f>
        <v>1</v>
      </c>
      <c r="H10" s="142"/>
      <c r="I10" s="141">
        <f>IFERROR(SUM(I20:I50)/30,"")</f>
        <v>0</v>
      </c>
      <c r="J10" s="142"/>
      <c r="K10" s="141">
        <f>IFERROR(SUM(K20:K50)/30,0)</f>
        <v>0</v>
      </c>
      <c r="L10" s="141">
        <f>IFERROR(SUM(L20:L50)/30,0)</f>
        <v>0</v>
      </c>
      <c r="M10" s="141">
        <f>IFERROR(SUM(M20:M50)/30,0)</f>
        <v>0</v>
      </c>
      <c r="N10" s="141">
        <f>IFERROR(SUM(N20:N50)/30,0)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IFERROR(SUM(W20:W50)/30,0)</f>
        <v>0</v>
      </c>
      <c r="X10" s="142"/>
      <c r="Y10" s="141">
        <f>IFERROR(SUM(Y20:Y50)/30,0)</f>
        <v>0</v>
      </c>
      <c r="Z10" s="141">
        <f>IFERROR(SUM(Z20:Z50)/30,0)</f>
        <v>0</v>
      </c>
      <c r="AA10" s="141">
        <f>IFERROR(SUM(AA20:AA50)/30,0)</f>
        <v>0</v>
      </c>
      <c r="AB10" s="141">
        <f>IFERROR(SUM(AB20:AB50)/30,0)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SUM(AJ20:AJ49)/COUNTA(AJ20:AJ49)</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April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April 2025</v>
      </c>
      <c r="C20" s="27" t="str">
        <f>TEXT(B20,"tTtt")</f>
        <v>Dienstag</v>
      </c>
      <c r="E20" s="150">
        <f>Leistungsdaten!$E$146</f>
        <v>16</v>
      </c>
      <c r="G20" s="150">
        <f>Leistungsdaten!$E$148</f>
        <v>1</v>
      </c>
      <c r="I20" s="9" t="str">
        <f>IF(Leistungsdaten!G$180="","",Leistungsdaten!G$180)</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9" si="0">IF(I20="","-",IFERROR(Q20-I20,"-"))</f>
        <v>-</v>
      </c>
      <c r="T20" s="14" t="str">
        <f>CONCATENATE(1,". ",$C$5," ",$C$4)</f>
        <v>1. April 2025</v>
      </c>
      <c r="U20" s="27" t="str">
        <f>TEXT(T20,"tTtt")</f>
        <v>Dienstag</v>
      </c>
      <c r="W20" s="9" t="str">
        <f>IF(Leistungsdaten!G$187="","",Leistungsdaten!G$187)</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9" si="1">IF(W20="","-",IFERROR(AE20-W20,"-"))</f>
        <v>-</v>
      </c>
      <c r="AG20"/>
      <c r="AH20" s="149" t="str">
        <f>IFERROR(I20*Konfiguration!$H$31,"-")</f>
        <v>-</v>
      </c>
      <c r="AI20" s="149" t="str">
        <f t="shared" ref="AI20:AI49" si="2">IFERROR(AH20-I20,"-")</f>
        <v>-</v>
      </c>
      <c r="AJ20" s="149" t="str">
        <f>IFERROR(IF(W20*Konfiguration!$H$31&lt;Konfiguration!$H$24,Konfiguration!$H$24,W20*Konfiguration!$H$31),"-")</f>
        <v>-</v>
      </c>
      <c r="AK20" s="149" t="str">
        <f t="shared" ref="AK20:AK49" si="3">IFERROR(AJ20-W20,"-")</f>
        <v>-</v>
      </c>
      <c r="AL20" s="149">
        <f t="shared" ref="AL20:AL49" si="4">IF($C$11="ja",SUM(K20,M20)/(1-$AI$15-$AI$16)*$AI$15,K20/(1-$AI$15-$AI$16)*$AI$15)</f>
        <v>0</v>
      </c>
      <c r="AM20" s="149">
        <f t="shared" ref="AM20:AM49" si="5">IF($C$11="ja",SUM(K20,M20)/(1-$AI$15-$AI$16)*$AI$16,K20/(1-$AI$15-$AI$16)*$AI$16)</f>
        <v>0</v>
      </c>
      <c r="AN20" s="149">
        <f t="shared" ref="AN20:AN49" si="6">IF(AND(L20&gt;AL20,N20&gt;AM20),AL20,
IF(SUM(K20,IF($C$11="ja",M20,0),N20)/(1-$AI$15)*$AI$15&lt;L20,SUM(K20,IF($C$11="ja",M20,0),N20)/(1-$AI$15)*$AI$15,L20))</f>
        <v>0</v>
      </c>
      <c r="AO20" s="149">
        <f t="shared" ref="AO20:AO49" si="7">IF(AND(L20&gt;AL20,N20&gt;AM20),AM20,
IF(SUM(K20,IF($C$11="ja",M20,0),L20)/(1-$AI$16)*$AI$16&lt;N20,SUM(K20,IF($C$11="ja",M20,0),L20)/(1-$AI$16)*$AI$16,N20))</f>
        <v>0</v>
      </c>
      <c r="AP20" s="149">
        <f t="shared" ref="AP20:AP49" si="8">IF($C$11="ja",SUM(Y20,AA20)/(1-$AI$15-$AI$16)*$AI$15,Y20/(1-$AI$15-$AI$16)*$AI$15)</f>
        <v>0</v>
      </c>
      <c r="AQ20" s="149">
        <f t="shared" ref="AQ20:AQ49" si="9">IF($C$11="ja",SUM(Y20,AA20)/(1-$AI$15-$AI$16)*$AI$16,Y20/(1-$AI$15-$AI$16)*$AI$16)</f>
        <v>0</v>
      </c>
      <c r="AR20" s="149">
        <f t="shared" ref="AR20:AR49" si="10">IF(AND(Z20&gt;AP20,AB20&gt;AQ20),AP20,
IF(SUM(Y20,IF($C$11="ja",AA20,0),AB20)/(1-$AI$15)*$AI$15&lt;Z20,SUM(Y20,IF($C$11="ja",AA20,0),AB20)/(1-$AI$15)*$AI$15,Z20))</f>
        <v>0</v>
      </c>
      <c r="AS20" s="149">
        <f t="shared" ref="AS20:AS49" si="11">IF(AND(Z20&gt;AP20,AB20&gt;AQ20),AQ20,
IF(SUM(Y20,IF($C$11="ja",AA20,0),Z20)/(1-$AI$16)*$AI$16&lt;AB20,SUM(Y20,IF($C$11="ja",AA20,0),Z20)/(1-$AI$16)*$AI$16,AB20))</f>
        <v>0</v>
      </c>
    </row>
    <row r="21" spans="2:45" ht="15.75">
      <c r="B21" s="14">
        <f t="shared" ref="B21:B47" si="12">IFERROR(B20+1,"")</f>
        <v>45749</v>
      </c>
      <c r="C21" s="27" t="str">
        <f t="shared" ref="C21:C49" si="13">TEXT(B21,"tTtt")</f>
        <v>Mittwoch</v>
      </c>
      <c r="E21" s="150">
        <f>Leistungsdaten!$E$146</f>
        <v>16</v>
      </c>
      <c r="G21" s="150">
        <f>Leistungsdaten!$E$148</f>
        <v>1</v>
      </c>
      <c r="I21" s="9" t="str">
        <f>IF(Leistungsdaten!H$180="","",Leistungsdaten!H$180)</f>
        <v/>
      </c>
      <c r="K21" s="6"/>
      <c r="L21" s="6"/>
      <c r="M21" s="6"/>
      <c r="N21" s="6"/>
      <c r="O21" s="161" t="str">
        <f t="shared" ref="O21:O49" si="14">IFERROR(IF(I21="","-",IF($C$11="ja",L21/SUM(K21,M21,AN21,AO21),L21/SUM(K21,AN21,AO21))),"")</f>
        <v>-</v>
      </c>
      <c r="P21" s="161" t="str">
        <f t="shared" ref="P21:P49" si="15">IFERROR(IF(I21="","-",IF($C$11="ja",N21/SUM(K21,M21,AN21,AO21),N21/SUM(K21,AN21,AO21))),"")</f>
        <v>-</v>
      </c>
      <c r="Q21" s="64">
        <f t="shared" ref="Q21:Q49" si="16">K21+IF($C$11="ja",M21,0)+SUM(AN21:AO21)</f>
        <v>0</v>
      </c>
      <c r="R21" s="9" t="str">
        <f t="shared" si="0"/>
        <v>-</v>
      </c>
      <c r="T21" s="14">
        <f t="shared" ref="T21:T47" si="17">IFERROR(T20+1,"")</f>
        <v>45749</v>
      </c>
      <c r="U21" s="27" t="str">
        <f t="shared" ref="U21:U49" si="18">TEXT(T21,"tTtt")</f>
        <v>Mittwoch</v>
      </c>
      <c r="W21" s="9" t="str">
        <f>IF(Leistungsdaten!H$187="","",Leistungsdaten!H$187)</f>
        <v/>
      </c>
      <c r="Y21" s="6"/>
      <c r="Z21" s="183"/>
      <c r="AA21" s="183"/>
      <c r="AB21" s="6"/>
      <c r="AC21" s="161" t="str">
        <f t="shared" ref="AC21:AC49" si="19">IFERROR(IF(W21="","-",IF($C$11="ja",Z21/SUM(Y21,AA21,AR21,AS21),Z21/SUM(Y21,AR21,AS21))),"")</f>
        <v>-</v>
      </c>
      <c r="AD21" s="161" t="str">
        <f t="shared" ref="AD21:AD49" si="20">IFERROR(IF(W21="","-",IF($C$11="ja",AB21/SUM(Y21,AA21,AR21,AS21),AB21/SUM(Y21,AR21,AS21))),"")</f>
        <v>-</v>
      </c>
      <c r="AE21" s="64">
        <f t="shared" ref="AE21:AE49"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45750</v>
      </c>
      <c r="C22" s="27" t="str">
        <f t="shared" si="13"/>
        <v>Donnerstag</v>
      </c>
      <c r="E22" s="150">
        <f>Leistungsdaten!$E$146</f>
        <v>16</v>
      </c>
      <c r="G22" s="150">
        <f>Leistungsdaten!$E$148</f>
        <v>1</v>
      </c>
      <c r="I22" s="9" t="str">
        <f>IF(Leistungsdaten!I$180="","",Leistungsdaten!I$180)</f>
        <v/>
      </c>
      <c r="K22" s="6"/>
      <c r="L22" s="6"/>
      <c r="M22" s="6"/>
      <c r="N22" s="6"/>
      <c r="O22" s="161" t="str">
        <f t="shared" si="14"/>
        <v>-</v>
      </c>
      <c r="P22" s="161" t="str">
        <f t="shared" si="15"/>
        <v>-</v>
      </c>
      <c r="Q22" s="64">
        <f t="shared" si="16"/>
        <v>0</v>
      </c>
      <c r="R22" s="9" t="str">
        <f t="shared" si="0"/>
        <v>-</v>
      </c>
      <c r="T22" s="14">
        <f t="shared" si="17"/>
        <v>45750</v>
      </c>
      <c r="U22" s="27" t="str">
        <f t="shared" si="18"/>
        <v>Donnerstag</v>
      </c>
      <c r="W22" s="9" t="str">
        <f>IF(Leistungsdaten!I$187="","",Leistungsdaten!I$187)</f>
        <v/>
      </c>
      <c r="Y22" s="6"/>
      <c r="Z22" s="183"/>
      <c r="AA22" s="183"/>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45751</v>
      </c>
      <c r="C23" s="27" t="str">
        <f t="shared" si="13"/>
        <v>Freitag</v>
      </c>
      <c r="E23" s="150">
        <f>Leistungsdaten!$E$146</f>
        <v>16</v>
      </c>
      <c r="G23" s="150">
        <f>Leistungsdaten!$E$148</f>
        <v>1</v>
      </c>
      <c r="I23" s="9" t="str">
        <f>IF(Leistungsdaten!J$180="","",Leistungsdaten!J$180)</f>
        <v/>
      </c>
      <c r="K23" s="6"/>
      <c r="L23" s="6"/>
      <c r="M23" s="6"/>
      <c r="N23" s="6"/>
      <c r="O23" s="161" t="str">
        <f>IFERROR(IF(I23="","-",IF($C$11="ja",L23/SUM(K23,M23,AN23,AO23),L23/SUM(K23,AN23,AO23))),"")</f>
        <v>-</v>
      </c>
      <c r="P23" s="161" t="str">
        <f t="shared" si="15"/>
        <v>-</v>
      </c>
      <c r="Q23" s="64">
        <f t="shared" si="16"/>
        <v>0</v>
      </c>
      <c r="R23" s="9" t="str">
        <f t="shared" si="0"/>
        <v>-</v>
      </c>
      <c r="T23" s="14">
        <f t="shared" si="17"/>
        <v>45751</v>
      </c>
      <c r="U23" s="27" t="str">
        <f t="shared" si="18"/>
        <v>Freitag</v>
      </c>
      <c r="W23" s="9" t="str">
        <f>IF(Leistungsdaten!J$187="","",Leistungsdaten!J$187)</f>
        <v/>
      </c>
      <c r="Y23" s="6"/>
      <c r="Z23" s="183"/>
      <c r="AA23" s="183"/>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45752</v>
      </c>
      <c r="C24" s="27" t="str">
        <f t="shared" si="13"/>
        <v>Samstag</v>
      </c>
      <c r="E24" s="150">
        <f>Leistungsdaten!$E$146</f>
        <v>16</v>
      </c>
      <c r="G24" s="150">
        <f>Leistungsdaten!$E$148</f>
        <v>1</v>
      </c>
      <c r="I24" s="9" t="str">
        <f>IF(Leistungsdaten!K$180="","",Leistungsdaten!K$180)</f>
        <v/>
      </c>
      <c r="K24" s="6"/>
      <c r="L24" s="6"/>
      <c r="M24" s="6"/>
      <c r="N24" s="6"/>
      <c r="O24" s="161" t="str">
        <f t="shared" si="14"/>
        <v>-</v>
      </c>
      <c r="P24" s="161" t="str">
        <f t="shared" si="15"/>
        <v>-</v>
      </c>
      <c r="Q24" s="64">
        <f t="shared" si="16"/>
        <v>0</v>
      </c>
      <c r="R24" s="9" t="str">
        <f t="shared" si="0"/>
        <v>-</v>
      </c>
      <c r="T24" s="14">
        <f t="shared" si="17"/>
        <v>45752</v>
      </c>
      <c r="U24" s="27" t="str">
        <f t="shared" si="18"/>
        <v>Samstag</v>
      </c>
      <c r="W24" s="9" t="str">
        <f>IF(Leistungsdaten!K$187="","",Leistungsdaten!K$187)</f>
        <v/>
      </c>
      <c r="Y24" s="6"/>
      <c r="Z24" s="183"/>
      <c r="AA24" s="183"/>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45753</v>
      </c>
      <c r="C25" s="27" t="str">
        <f t="shared" si="13"/>
        <v>Sonntag</v>
      </c>
      <c r="E25" s="150">
        <f>Leistungsdaten!$E$146</f>
        <v>16</v>
      </c>
      <c r="G25" s="150">
        <f>Leistungsdaten!$E$148</f>
        <v>1</v>
      </c>
      <c r="I25" s="9" t="str">
        <f>IF(Leistungsdaten!L$180="","",Leistungsdaten!L$180)</f>
        <v/>
      </c>
      <c r="K25" s="6"/>
      <c r="L25" s="6"/>
      <c r="M25" s="6"/>
      <c r="N25" s="6"/>
      <c r="O25" s="161" t="str">
        <f t="shared" si="14"/>
        <v>-</v>
      </c>
      <c r="P25" s="161" t="str">
        <f t="shared" si="15"/>
        <v>-</v>
      </c>
      <c r="Q25" s="64">
        <f t="shared" si="16"/>
        <v>0</v>
      </c>
      <c r="R25" s="9" t="str">
        <f t="shared" si="0"/>
        <v>-</v>
      </c>
      <c r="T25" s="14">
        <f t="shared" si="17"/>
        <v>45753</v>
      </c>
      <c r="U25" s="27" t="str">
        <f t="shared" si="18"/>
        <v>Sonntag</v>
      </c>
      <c r="W25" s="9" t="str">
        <f>IF(Leistungsdaten!L$187="","",Leistungsdaten!L$187)</f>
        <v/>
      </c>
      <c r="Y25" s="6"/>
      <c r="Z25" s="183"/>
      <c r="AA25" s="183"/>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45754</v>
      </c>
      <c r="C26" s="27" t="str">
        <f t="shared" si="13"/>
        <v>Montag</v>
      </c>
      <c r="E26" s="150">
        <f>Leistungsdaten!$E$146</f>
        <v>16</v>
      </c>
      <c r="G26" s="150">
        <f>Leistungsdaten!$E$148</f>
        <v>1</v>
      </c>
      <c r="I26" s="9" t="str">
        <f>IF(Leistungsdaten!M$180="","",Leistungsdaten!M$180)</f>
        <v/>
      </c>
      <c r="K26" s="6"/>
      <c r="L26" s="6"/>
      <c r="M26" s="6"/>
      <c r="N26" s="6"/>
      <c r="O26" s="161" t="str">
        <f t="shared" si="14"/>
        <v>-</v>
      </c>
      <c r="P26" s="161" t="str">
        <f t="shared" si="15"/>
        <v>-</v>
      </c>
      <c r="Q26" s="64">
        <f t="shared" si="16"/>
        <v>0</v>
      </c>
      <c r="R26" s="9" t="str">
        <f t="shared" si="0"/>
        <v>-</v>
      </c>
      <c r="T26" s="14">
        <f t="shared" si="17"/>
        <v>45754</v>
      </c>
      <c r="U26" s="27" t="str">
        <f t="shared" si="18"/>
        <v>Montag</v>
      </c>
      <c r="W26" s="9" t="str">
        <f>IF(Leistungsdaten!M$187="","",Leistungsdaten!M$187)</f>
        <v/>
      </c>
      <c r="Y26" s="6"/>
      <c r="Z26" s="183"/>
      <c r="AA26" s="183"/>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45755</v>
      </c>
      <c r="C27" s="27" t="str">
        <f t="shared" si="13"/>
        <v>Dienstag</v>
      </c>
      <c r="E27" s="150">
        <f>Leistungsdaten!$E$146</f>
        <v>16</v>
      </c>
      <c r="G27" s="150">
        <f>Leistungsdaten!$E$148</f>
        <v>1</v>
      </c>
      <c r="I27" s="9" t="str">
        <f>IF(Leistungsdaten!N$180="","",Leistungsdaten!N$180)</f>
        <v/>
      </c>
      <c r="K27" s="6"/>
      <c r="L27" s="6"/>
      <c r="M27" s="6"/>
      <c r="N27" s="6"/>
      <c r="O27" s="161" t="str">
        <f t="shared" si="14"/>
        <v>-</v>
      </c>
      <c r="P27" s="161" t="str">
        <f t="shared" si="15"/>
        <v>-</v>
      </c>
      <c r="Q27" s="64">
        <f t="shared" si="16"/>
        <v>0</v>
      </c>
      <c r="R27" s="9" t="str">
        <f t="shared" si="0"/>
        <v>-</v>
      </c>
      <c r="T27" s="14">
        <f t="shared" si="17"/>
        <v>45755</v>
      </c>
      <c r="U27" s="27" t="str">
        <f t="shared" si="18"/>
        <v>Dienstag</v>
      </c>
      <c r="W27" s="9" t="str">
        <f>IF(Leistungsdaten!N$187="","",Leistungsdaten!N$187)</f>
        <v/>
      </c>
      <c r="Y27" s="6"/>
      <c r="Z27" s="183"/>
      <c r="AA27" s="183"/>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45756</v>
      </c>
      <c r="C28" s="27" t="str">
        <f t="shared" si="13"/>
        <v>Mittwoch</v>
      </c>
      <c r="E28" s="150">
        <f>Leistungsdaten!$E$146</f>
        <v>16</v>
      </c>
      <c r="G28" s="150">
        <f>Leistungsdaten!$E$148</f>
        <v>1</v>
      </c>
      <c r="I28" s="9" t="str">
        <f>IF(Leistungsdaten!O$180="","",Leistungsdaten!O$180)</f>
        <v/>
      </c>
      <c r="K28" s="6"/>
      <c r="L28" s="6"/>
      <c r="M28" s="6"/>
      <c r="N28" s="6"/>
      <c r="O28" s="161" t="str">
        <f t="shared" si="14"/>
        <v>-</v>
      </c>
      <c r="P28" s="161" t="str">
        <f t="shared" si="15"/>
        <v>-</v>
      </c>
      <c r="Q28" s="64">
        <f t="shared" si="16"/>
        <v>0</v>
      </c>
      <c r="R28" s="9" t="str">
        <f t="shared" si="0"/>
        <v>-</v>
      </c>
      <c r="T28" s="14">
        <f t="shared" si="17"/>
        <v>45756</v>
      </c>
      <c r="U28" s="27" t="str">
        <f t="shared" si="18"/>
        <v>Mittwoch</v>
      </c>
      <c r="W28" s="9" t="str">
        <f>IF(Leistungsdaten!O$187="","",Leistungsdaten!O$187)</f>
        <v/>
      </c>
      <c r="Y28" s="6"/>
      <c r="Z28" s="183"/>
      <c r="AA28" s="183"/>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45757</v>
      </c>
      <c r="C29" s="27" t="str">
        <f t="shared" si="13"/>
        <v>Donnerstag</v>
      </c>
      <c r="E29" s="150">
        <f>Leistungsdaten!$E$146</f>
        <v>16</v>
      </c>
      <c r="G29" s="150">
        <f>Leistungsdaten!$E$148</f>
        <v>1</v>
      </c>
      <c r="I29" s="9" t="str">
        <f>IF(Leistungsdaten!P$180="","",Leistungsdaten!P$180)</f>
        <v/>
      </c>
      <c r="K29" s="6"/>
      <c r="L29" s="6"/>
      <c r="M29" s="6"/>
      <c r="N29" s="6"/>
      <c r="O29" s="161" t="str">
        <f t="shared" si="14"/>
        <v>-</v>
      </c>
      <c r="P29" s="161" t="str">
        <f t="shared" si="15"/>
        <v>-</v>
      </c>
      <c r="Q29" s="64">
        <f t="shared" si="16"/>
        <v>0</v>
      </c>
      <c r="R29" s="9" t="str">
        <f t="shared" si="0"/>
        <v>-</v>
      </c>
      <c r="T29" s="14">
        <f t="shared" si="17"/>
        <v>45757</v>
      </c>
      <c r="U29" s="27" t="str">
        <f t="shared" si="18"/>
        <v>Donnerstag</v>
      </c>
      <c r="W29" s="9" t="str">
        <f>IF(Leistungsdaten!P$187="","",Leistungsdaten!P$187)</f>
        <v/>
      </c>
      <c r="Y29" s="6"/>
      <c r="Z29" s="183"/>
      <c r="AA29" s="183"/>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45758</v>
      </c>
      <c r="C30" s="27" t="str">
        <f t="shared" si="13"/>
        <v>Freitag</v>
      </c>
      <c r="E30" s="150">
        <f>Leistungsdaten!$E$146</f>
        <v>16</v>
      </c>
      <c r="G30" s="150">
        <f>Leistungsdaten!$E$148</f>
        <v>1</v>
      </c>
      <c r="I30" s="9" t="str">
        <f>IF(Leistungsdaten!Q$180="","",Leistungsdaten!Q$180)</f>
        <v/>
      </c>
      <c r="K30" s="6"/>
      <c r="L30" s="6"/>
      <c r="M30" s="6"/>
      <c r="N30" s="6"/>
      <c r="O30" s="161" t="str">
        <f t="shared" si="14"/>
        <v>-</v>
      </c>
      <c r="P30" s="161" t="str">
        <f t="shared" si="15"/>
        <v>-</v>
      </c>
      <c r="Q30" s="64">
        <f t="shared" si="16"/>
        <v>0</v>
      </c>
      <c r="R30" s="9" t="str">
        <f t="shared" si="0"/>
        <v>-</v>
      </c>
      <c r="T30" s="14">
        <f t="shared" si="17"/>
        <v>45758</v>
      </c>
      <c r="U30" s="27" t="str">
        <f t="shared" si="18"/>
        <v>Freitag</v>
      </c>
      <c r="W30" s="9" t="str">
        <f>IF(Leistungsdaten!Q$187="","",Leistungsdaten!Q$187)</f>
        <v/>
      </c>
      <c r="Y30" s="6"/>
      <c r="Z30" s="183"/>
      <c r="AA30" s="183"/>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45759</v>
      </c>
      <c r="C31" s="27" t="str">
        <f t="shared" si="13"/>
        <v>Samstag</v>
      </c>
      <c r="E31" s="150">
        <f>Leistungsdaten!$E$146</f>
        <v>16</v>
      </c>
      <c r="G31" s="150">
        <f>Leistungsdaten!$E$148</f>
        <v>1</v>
      </c>
      <c r="I31" s="9" t="str">
        <f>IF(Leistungsdaten!R$180="","",Leistungsdaten!R$180)</f>
        <v/>
      </c>
      <c r="K31" s="6"/>
      <c r="L31" s="6"/>
      <c r="M31" s="6"/>
      <c r="N31" s="6"/>
      <c r="O31" s="161" t="str">
        <f t="shared" si="14"/>
        <v>-</v>
      </c>
      <c r="P31" s="161" t="str">
        <f t="shared" si="15"/>
        <v>-</v>
      </c>
      <c r="Q31" s="64">
        <f t="shared" si="16"/>
        <v>0</v>
      </c>
      <c r="R31" s="9" t="str">
        <f t="shared" si="0"/>
        <v>-</v>
      </c>
      <c r="T31" s="14">
        <f t="shared" si="17"/>
        <v>45759</v>
      </c>
      <c r="U31" s="27" t="str">
        <f t="shared" si="18"/>
        <v>Samstag</v>
      </c>
      <c r="W31" s="9" t="str">
        <f>IF(Leistungsdaten!R$187="","",Leistungsdaten!R$187)</f>
        <v/>
      </c>
      <c r="Y31" s="6"/>
      <c r="Z31" s="183"/>
      <c r="AA31" s="183"/>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45760</v>
      </c>
      <c r="C32" s="27" t="str">
        <f t="shared" si="13"/>
        <v>Sonntag</v>
      </c>
      <c r="E32" s="150">
        <f>Leistungsdaten!$E$146</f>
        <v>16</v>
      </c>
      <c r="G32" s="150">
        <f>Leistungsdaten!$E$148</f>
        <v>1</v>
      </c>
      <c r="I32" s="9" t="str">
        <f>IF(Leistungsdaten!S$180="","",Leistungsdaten!S$180)</f>
        <v/>
      </c>
      <c r="K32" s="6"/>
      <c r="L32" s="6"/>
      <c r="M32" s="6"/>
      <c r="N32" s="6"/>
      <c r="O32" s="161" t="str">
        <f t="shared" si="14"/>
        <v>-</v>
      </c>
      <c r="P32" s="161" t="str">
        <f t="shared" si="15"/>
        <v>-</v>
      </c>
      <c r="Q32" s="64">
        <f t="shared" si="16"/>
        <v>0</v>
      </c>
      <c r="R32" s="9" t="str">
        <f t="shared" si="0"/>
        <v>-</v>
      </c>
      <c r="T32" s="14">
        <f t="shared" si="17"/>
        <v>45760</v>
      </c>
      <c r="U32" s="27" t="str">
        <f t="shared" si="18"/>
        <v>Sonntag</v>
      </c>
      <c r="W32" s="9" t="str">
        <f>IF(Leistungsdaten!S$187="","",Leistungsdaten!S$187)</f>
        <v/>
      </c>
      <c r="Y32" s="6"/>
      <c r="Z32" s="183"/>
      <c r="AA32" s="183"/>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45761</v>
      </c>
      <c r="C33" s="27" t="str">
        <f t="shared" si="13"/>
        <v>Montag</v>
      </c>
      <c r="E33" s="150">
        <f>Leistungsdaten!$E$146</f>
        <v>16</v>
      </c>
      <c r="G33" s="150">
        <f>Leistungsdaten!$E$148</f>
        <v>1</v>
      </c>
      <c r="I33" s="9" t="str">
        <f>IF(Leistungsdaten!T$180="","",Leistungsdaten!T$180)</f>
        <v/>
      </c>
      <c r="K33" s="6"/>
      <c r="L33" s="6"/>
      <c r="M33" s="6"/>
      <c r="N33" s="6"/>
      <c r="O33" s="161" t="str">
        <f t="shared" si="14"/>
        <v>-</v>
      </c>
      <c r="P33" s="161" t="str">
        <f t="shared" si="15"/>
        <v>-</v>
      </c>
      <c r="Q33" s="64">
        <f t="shared" si="16"/>
        <v>0</v>
      </c>
      <c r="R33" s="9" t="str">
        <f t="shared" si="0"/>
        <v>-</v>
      </c>
      <c r="T33" s="14">
        <f t="shared" si="17"/>
        <v>45761</v>
      </c>
      <c r="U33" s="27" t="str">
        <f t="shared" si="18"/>
        <v>Montag</v>
      </c>
      <c r="W33" s="9" t="str">
        <f>IF(Leistungsdaten!T$187="","",Leistungsdaten!T$187)</f>
        <v/>
      </c>
      <c r="Y33" s="6"/>
      <c r="Z33" s="183"/>
      <c r="AA33" s="183"/>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45762</v>
      </c>
      <c r="C34" s="27" t="str">
        <f t="shared" si="13"/>
        <v>Dienstag</v>
      </c>
      <c r="E34" s="150">
        <f>Leistungsdaten!$E$146</f>
        <v>16</v>
      </c>
      <c r="G34" s="150">
        <f>Leistungsdaten!$E$148</f>
        <v>1</v>
      </c>
      <c r="I34" s="9" t="str">
        <f>IF(Leistungsdaten!U$180="","",Leistungsdaten!U$180)</f>
        <v/>
      </c>
      <c r="K34" s="6"/>
      <c r="L34" s="6"/>
      <c r="M34" s="6"/>
      <c r="N34" s="6"/>
      <c r="O34" s="161" t="str">
        <f t="shared" si="14"/>
        <v>-</v>
      </c>
      <c r="P34" s="161" t="str">
        <f t="shared" si="15"/>
        <v>-</v>
      </c>
      <c r="Q34" s="64">
        <f t="shared" si="16"/>
        <v>0</v>
      </c>
      <c r="R34" s="9" t="str">
        <f t="shared" si="0"/>
        <v>-</v>
      </c>
      <c r="T34" s="14">
        <f t="shared" si="17"/>
        <v>45762</v>
      </c>
      <c r="U34" s="27" t="str">
        <f t="shared" si="18"/>
        <v>Dienstag</v>
      </c>
      <c r="W34" s="9" t="str">
        <f>IF(Leistungsdaten!U$187="","",Leistungsdaten!U$187)</f>
        <v/>
      </c>
      <c r="Y34" s="6"/>
      <c r="Z34" s="183"/>
      <c r="AA34" s="183"/>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45763</v>
      </c>
      <c r="C35" s="27" t="str">
        <f t="shared" si="13"/>
        <v>Mittwoch</v>
      </c>
      <c r="E35" s="150">
        <f>Leistungsdaten!$E$146</f>
        <v>16</v>
      </c>
      <c r="G35" s="150">
        <f>Leistungsdaten!$E$148</f>
        <v>1</v>
      </c>
      <c r="I35" s="9" t="str">
        <f>IF(Leistungsdaten!V$180="","",Leistungsdaten!V$180)</f>
        <v/>
      </c>
      <c r="K35" s="6"/>
      <c r="L35" s="6"/>
      <c r="M35" s="6"/>
      <c r="N35" s="6"/>
      <c r="O35" s="161" t="str">
        <f t="shared" si="14"/>
        <v>-</v>
      </c>
      <c r="P35" s="161" t="str">
        <f t="shared" si="15"/>
        <v>-</v>
      </c>
      <c r="Q35" s="64">
        <f t="shared" si="16"/>
        <v>0</v>
      </c>
      <c r="R35" s="9" t="str">
        <f t="shared" si="0"/>
        <v>-</v>
      </c>
      <c r="T35" s="14">
        <f t="shared" si="17"/>
        <v>45763</v>
      </c>
      <c r="U35" s="27" t="str">
        <f t="shared" si="18"/>
        <v>Mittwoch</v>
      </c>
      <c r="W35" s="9" t="str">
        <f>IF(Leistungsdaten!V$187="","",Leistungsdaten!V$187)</f>
        <v/>
      </c>
      <c r="Y35" s="6"/>
      <c r="Z35" s="183"/>
      <c r="AA35" s="183"/>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45764</v>
      </c>
      <c r="C36" s="27" t="str">
        <f t="shared" si="13"/>
        <v>Donnerstag</v>
      </c>
      <c r="E36" s="150">
        <f>Leistungsdaten!$E$146</f>
        <v>16</v>
      </c>
      <c r="G36" s="150">
        <f>Leistungsdaten!$E$148</f>
        <v>1</v>
      </c>
      <c r="I36" s="9" t="str">
        <f>IF(Leistungsdaten!W$180="","",Leistungsdaten!W$180)</f>
        <v/>
      </c>
      <c r="K36" s="6"/>
      <c r="L36" s="6"/>
      <c r="M36" s="6"/>
      <c r="N36" s="6"/>
      <c r="O36" s="161" t="str">
        <f t="shared" si="14"/>
        <v>-</v>
      </c>
      <c r="P36" s="161" t="str">
        <f t="shared" si="15"/>
        <v>-</v>
      </c>
      <c r="Q36" s="64">
        <f t="shared" si="16"/>
        <v>0</v>
      </c>
      <c r="R36" s="9" t="str">
        <f t="shared" si="0"/>
        <v>-</v>
      </c>
      <c r="T36" s="14">
        <f t="shared" si="17"/>
        <v>45764</v>
      </c>
      <c r="U36" s="27" t="str">
        <f t="shared" si="18"/>
        <v>Donnerstag</v>
      </c>
      <c r="W36" s="9" t="str">
        <f>IF(Leistungsdaten!W$187="","",Leistungsdaten!W$187)</f>
        <v/>
      </c>
      <c r="Y36" s="6"/>
      <c r="Z36" s="183"/>
      <c r="AA36" s="183"/>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45765</v>
      </c>
      <c r="C37" s="27" t="str">
        <f t="shared" si="13"/>
        <v>Freitag</v>
      </c>
      <c r="E37" s="150">
        <f>Leistungsdaten!$E$146</f>
        <v>16</v>
      </c>
      <c r="G37" s="150">
        <f>Leistungsdaten!$E$148</f>
        <v>1</v>
      </c>
      <c r="I37" s="9" t="str">
        <f>IF(Leistungsdaten!X$180="","",Leistungsdaten!X$180)</f>
        <v/>
      </c>
      <c r="K37" s="6"/>
      <c r="L37" s="6"/>
      <c r="M37" s="6"/>
      <c r="N37" s="6"/>
      <c r="O37" s="161" t="str">
        <f t="shared" si="14"/>
        <v>-</v>
      </c>
      <c r="P37" s="161" t="str">
        <f t="shared" si="15"/>
        <v>-</v>
      </c>
      <c r="Q37" s="64">
        <f t="shared" si="16"/>
        <v>0</v>
      </c>
      <c r="R37" s="9" t="str">
        <f t="shared" si="0"/>
        <v>-</v>
      </c>
      <c r="T37" s="14">
        <f t="shared" si="17"/>
        <v>45765</v>
      </c>
      <c r="U37" s="27" t="str">
        <f t="shared" si="18"/>
        <v>Freitag</v>
      </c>
      <c r="W37" s="9" t="str">
        <f>IF(Leistungsdaten!X$187="","",Leistungsdaten!X$187)</f>
        <v/>
      </c>
      <c r="Y37" s="6"/>
      <c r="Z37" s="183"/>
      <c r="AA37" s="183"/>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45766</v>
      </c>
      <c r="C38" s="27" t="str">
        <f t="shared" si="13"/>
        <v>Samstag</v>
      </c>
      <c r="E38" s="150">
        <f>Leistungsdaten!$E$146</f>
        <v>16</v>
      </c>
      <c r="G38" s="150">
        <f>Leistungsdaten!$E$148</f>
        <v>1</v>
      </c>
      <c r="I38" s="9" t="str">
        <f>IF(Leistungsdaten!Y$180="","",Leistungsdaten!Y$180)</f>
        <v/>
      </c>
      <c r="K38" s="6"/>
      <c r="L38" s="6"/>
      <c r="M38" s="6"/>
      <c r="N38" s="6"/>
      <c r="O38" s="161" t="str">
        <f t="shared" si="14"/>
        <v>-</v>
      </c>
      <c r="P38" s="161" t="str">
        <f t="shared" si="15"/>
        <v>-</v>
      </c>
      <c r="Q38" s="64">
        <f t="shared" si="16"/>
        <v>0</v>
      </c>
      <c r="R38" s="9" t="str">
        <f t="shared" si="0"/>
        <v>-</v>
      </c>
      <c r="T38" s="14">
        <f t="shared" si="17"/>
        <v>45766</v>
      </c>
      <c r="U38" s="27" t="str">
        <f t="shared" si="18"/>
        <v>Samstag</v>
      </c>
      <c r="W38" s="9" t="str">
        <f>IF(Leistungsdaten!Y$187="","",Leistungsdaten!Y$187)</f>
        <v/>
      </c>
      <c r="Y38" s="6"/>
      <c r="Z38" s="183"/>
      <c r="AA38" s="183"/>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45767</v>
      </c>
      <c r="C39" s="27" t="str">
        <f t="shared" si="13"/>
        <v>Sonntag</v>
      </c>
      <c r="E39" s="150">
        <f>Leistungsdaten!$E$146</f>
        <v>16</v>
      </c>
      <c r="G39" s="150">
        <f>Leistungsdaten!$E$148</f>
        <v>1</v>
      </c>
      <c r="I39" s="9" t="str">
        <f>IF(Leistungsdaten!Z$180="","",Leistungsdaten!Z$180)</f>
        <v/>
      </c>
      <c r="K39" s="6"/>
      <c r="L39" s="6"/>
      <c r="M39" s="6"/>
      <c r="N39" s="6"/>
      <c r="O39" s="161" t="str">
        <f t="shared" si="14"/>
        <v>-</v>
      </c>
      <c r="P39" s="161" t="str">
        <f t="shared" si="15"/>
        <v>-</v>
      </c>
      <c r="Q39" s="64">
        <f t="shared" si="16"/>
        <v>0</v>
      </c>
      <c r="R39" s="9" t="str">
        <f t="shared" si="0"/>
        <v>-</v>
      </c>
      <c r="T39" s="14">
        <f t="shared" si="17"/>
        <v>45767</v>
      </c>
      <c r="U39" s="27" t="str">
        <f t="shared" si="18"/>
        <v>Sonntag</v>
      </c>
      <c r="W39" s="9" t="str">
        <f>IF(Leistungsdaten!Z$187="","",Leistungsdaten!Z$187)</f>
        <v/>
      </c>
      <c r="Y39" s="6"/>
      <c r="Z39" s="183"/>
      <c r="AA39" s="183"/>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45768</v>
      </c>
      <c r="C40" s="27" t="str">
        <f t="shared" si="13"/>
        <v>Montag</v>
      </c>
      <c r="E40" s="150">
        <f>Leistungsdaten!$E$146</f>
        <v>16</v>
      </c>
      <c r="G40" s="150">
        <f>Leistungsdaten!$E$148</f>
        <v>1</v>
      </c>
      <c r="I40" s="9" t="str">
        <f>IF(Leistungsdaten!AA$180="","",Leistungsdaten!AA$180)</f>
        <v/>
      </c>
      <c r="K40" s="6"/>
      <c r="L40" s="6"/>
      <c r="M40" s="6"/>
      <c r="N40" s="6"/>
      <c r="O40" s="161" t="str">
        <f t="shared" si="14"/>
        <v>-</v>
      </c>
      <c r="P40" s="161" t="str">
        <f t="shared" si="15"/>
        <v>-</v>
      </c>
      <c r="Q40" s="64">
        <f t="shared" si="16"/>
        <v>0</v>
      </c>
      <c r="R40" s="9" t="str">
        <f t="shared" si="0"/>
        <v>-</v>
      </c>
      <c r="T40" s="14">
        <f t="shared" si="17"/>
        <v>45768</v>
      </c>
      <c r="U40" s="27" t="str">
        <f t="shared" si="18"/>
        <v>Montag</v>
      </c>
      <c r="W40" s="9" t="str">
        <f>IF(Leistungsdaten!AA$187="","",Leistungsdaten!AA$187)</f>
        <v/>
      </c>
      <c r="Y40" s="6"/>
      <c r="Z40" s="183"/>
      <c r="AA40" s="183"/>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45769</v>
      </c>
      <c r="C41" s="27" t="str">
        <f t="shared" si="13"/>
        <v>Dienstag</v>
      </c>
      <c r="E41" s="150">
        <f>Leistungsdaten!$E$146</f>
        <v>16</v>
      </c>
      <c r="G41" s="150">
        <f>Leistungsdaten!$E$148</f>
        <v>1</v>
      </c>
      <c r="I41" s="9" t="str">
        <f>IF(Leistungsdaten!AB$180="","",Leistungsdaten!AB$180)</f>
        <v/>
      </c>
      <c r="K41" s="6"/>
      <c r="L41" s="6"/>
      <c r="M41" s="6"/>
      <c r="N41" s="6"/>
      <c r="O41" s="161" t="str">
        <f t="shared" si="14"/>
        <v>-</v>
      </c>
      <c r="P41" s="161" t="str">
        <f t="shared" si="15"/>
        <v>-</v>
      </c>
      <c r="Q41" s="64">
        <f t="shared" si="16"/>
        <v>0</v>
      </c>
      <c r="R41" s="9" t="str">
        <f t="shared" si="0"/>
        <v>-</v>
      </c>
      <c r="T41" s="14">
        <f t="shared" si="17"/>
        <v>45769</v>
      </c>
      <c r="U41" s="27" t="str">
        <f t="shared" si="18"/>
        <v>Dienstag</v>
      </c>
      <c r="W41" s="9" t="str">
        <f>IF(Leistungsdaten!AB$187="","",Leistungsdaten!AB$187)</f>
        <v/>
      </c>
      <c r="Y41" s="6"/>
      <c r="Z41" s="183"/>
      <c r="AA41" s="183"/>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45770</v>
      </c>
      <c r="C42" s="27" t="str">
        <f t="shared" si="13"/>
        <v>Mittwoch</v>
      </c>
      <c r="E42" s="150">
        <f>Leistungsdaten!$E$146</f>
        <v>16</v>
      </c>
      <c r="G42" s="150">
        <f>Leistungsdaten!$E$148</f>
        <v>1</v>
      </c>
      <c r="I42" s="9" t="str">
        <f>IF(Leistungsdaten!AC$180="","",Leistungsdaten!AC$180)</f>
        <v/>
      </c>
      <c r="K42" s="6"/>
      <c r="L42" s="6"/>
      <c r="M42" s="6"/>
      <c r="N42" s="6"/>
      <c r="O42" s="161" t="str">
        <f t="shared" si="14"/>
        <v>-</v>
      </c>
      <c r="P42" s="161" t="str">
        <f t="shared" si="15"/>
        <v>-</v>
      </c>
      <c r="Q42" s="64">
        <f t="shared" si="16"/>
        <v>0</v>
      </c>
      <c r="R42" s="9" t="str">
        <f t="shared" si="0"/>
        <v>-</v>
      </c>
      <c r="T42" s="14">
        <f t="shared" si="17"/>
        <v>45770</v>
      </c>
      <c r="U42" s="27" t="str">
        <f t="shared" si="18"/>
        <v>Mittwoch</v>
      </c>
      <c r="W42" s="9" t="str">
        <f>IF(Leistungsdaten!AC$187="","",Leistungsdaten!AC$187)</f>
        <v/>
      </c>
      <c r="Y42" s="6"/>
      <c r="Z42" s="183"/>
      <c r="AA42" s="183"/>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45771</v>
      </c>
      <c r="C43" s="27" t="str">
        <f t="shared" si="13"/>
        <v>Donnerstag</v>
      </c>
      <c r="E43" s="150">
        <f>Leistungsdaten!$E$146</f>
        <v>16</v>
      </c>
      <c r="G43" s="150">
        <f>Leistungsdaten!$E$148</f>
        <v>1</v>
      </c>
      <c r="I43" s="9" t="str">
        <f>IF(Leistungsdaten!AD$180="","",Leistungsdaten!AD$180)</f>
        <v/>
      </c>
      <c r="K43" s="6"/>
      <c r="L43" s="6"/>
      <c r="M43" s="6"/>
      <c r="N43" s="6"/>
      <c r="O43" s="161" t="str">
        <f t="shared" si="14"/>
        <v>-</v>
      </c>
      <c r="P43" s="161" t="str">
        <f t="shared" si="15"/>
        <v>-</v>
      </c>
      <c r="Q43" s="64">
        <f t="shared" si="16"/>
        <v>0</v>
      </c>
      <c r="R43" s="9" t="str">
        <f t="shared" si="0"/>
        <v>-</v>
      </c>
      <c r="T43" s="14">
        <f t="shared" si="17"/>
        <v>45771</v>
      </c>
      <c r="U43" s="27" t="str">
        <f t="shared" si="18"/>
        <v>Donnerstag</v>
      </c>
      <c r="W43" s="9" t="str">
        <f>IF(Leistungsdaten!AD$187="","",Leistungsdaten!AD$187)</f>
        <v/>
      </c>
      <c r="Y43" s="6"/>
      <c r="Z43" s="183"/>
      <c r="AA43" s="183"/>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45772</v>
      </c>
      <c r="C44" s="27" t="str">
        <f t="shared" si="13"/>
        <v>Freitag</v>
      </c>
      <c r="E44" s="150">
        <f>Leistungsdaten!$E$146</f>
        <v>16</v>
      </c>
      <c r="G44" s="150">
        <f>Leistungsdaten!$E$148</f>
        <v>1</v>
      </c>
      <c r="I44" s="9" t="str">
        <f>IF(Leistungsdaten!AE$180="","",Leistungsdaten!AE$180)</f>
        <v/>
      </c>
      <c r="K44" s="6"/>
      <c r="L44" s="6"/>
      <c r="M44" s="6"/>
      <c r="N44" s="6"/>
      <c r="O44" s="161" t="str">
        <f t="shared" si="14"/>
        <v>-</v>
      </c>
      <c r="P44" s="161" t="str">
        <f t="shared" si="15"/>
        <v>-</v>
      </c>
      <c r="Q44" s="64">
        <f t="shared" si="16"/>
        <v>0</v>
      </c>
      <c r="R44" s="9" t="str">
        <f t="shared" si="0"/>
        <v>-</v>
      </c>
      <c r="T44" s="14">
        <f t="shared" si="17"/>
        <v>45772</v>
      </c>
      <c r="U44" s="27" t="str">
        <f t="shared" si="18"/>
        <v>Freitag</v>
      </c>
      <c r="W44" s="9" t="str">
        <f>IF(Leistungsdaten!AE$187="","",Leistungsdaten!AE$187)</f>
        <v/>
      </c>
      <c r="Y44" s="6"/>
      <c r="Z44" s="183"/>
      <c r="AA44" s="183"/>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45773</v>
      </c>
      <c r="C45" s="27" t="str">
        <f t="shared" si="13"/>
        <v>Samstag</v>
      </c>
      <c r="E45" s="150">
        <f>Leistungsdaten!$E$146</f>
        <v>16</v>
      </c>
      <c r="G45" s="150">
        <f>Leistungsdaten!$E$148</f>
        <v>1</v>
      </c>
      <c r="I45" s="9" t="str">
        <f>IF(Leistungsdaten!AF$180="","",Leistungsdaten!AF$180)</f>
        <v/>
      </c>
      <c r="K45" s="6"/>
      <c r="L45" s="6"/>
      <c r="M45" s="6"/>
      <c r="N45" s="6"/>
      <c r="O45" s="161" t="str">
        <f t="shared" si="14"/>
        <v>-</v>
      </c>
      <c r="P45" s="161" t="str">
        <f t="shared" si="15"/>
        <v>-</v>
      </c>
      <c r="Q45" s="64">
        <f t="shared" si="16"/>
        <v>0</v>
      </c>
      <c r="R45" s="9" t="str">
        <f t="shared" si="0"/>
        <v>-</v>
      </c>
      <c r="T45" s="14">
        <f t="shared" si="17"/>
        <v>45773</v>
      </c>
      <c r="U45" s="27" t="str">
        <f t="shared" si="18"/>
        <v>Samstag</v>
      </c>
      <c r="W45" s="9" t="str">
        <f>IF(Leistungsdaten!AF$187="","",Leistungsdaten!AF$187)</f>
        <v/>
      </c>
      <c r="Y45" s="6"/>
      <c r="Z45" s="183"/>
      <c r="AA45" s="183"/>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45774</v>
      </c>
      <c r="C46" s="27" t="str">
        <f t="shared" si="13"/>
        <v>Sonntag</v>
      </c>
      <c r="E46" s="150">
        <f>Leistungsdaten!$E$146</f>
        <v>16</v>
      </c>
      <c r="G46" s="150">
        <f>Leistungsdaten!$E$148</f>
        <v>1</v>
      </c>
      <c r="I46" s="9" t="str">
        <f>IF(Leistungsdaten!AG$180="","",Leistungsdaten!AG$180)</f>
        <v/>
      </c>
      <c r="K46" s="6"/>
      <c r="L46" s="6"/>
      <c r="M46" s="6"/>
      <c r="N46" s="6"/>
      <c r="O46" s="161" t="str">
        <f t="shared" si="14"/>
        <v>-</v>
      </c>
      <c r="P46" s="161" t="str">
        <f t="shared" si="15"/>
        <v>-</v>
      </c>
      <c r="Q46" s="64">
        <f t="shared" si="16"/>
        <v>0</v>
      </c>
      <c r="R46" s="9" t="str">
        <f t="shared" si="0"/>
        <v>-</v>
      </c>
      <c r="T46" s="14">
        <f t="shared" si="17"/>
        <v>45774</v>
      </c>
      <c r="U46" s="27" t="str">
        <f t="shared" si="18"/>
        <v>Sonntag</v>
      </c>
      <c r="W46" s="9" t="str">
        <f>IF(Leistungsdaten!AG$187="","",Leistungsdaten!AG$187)</f>
        <v/>
      </c>
      <c r="Y46" s="6"/>
      <c r="Z46" s="183"/>
      <c r="AA46" s="183"/>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45775</v>
      </c>
      <c r="C47" s="27" t="str">
        <f t="shared" si="13"/>
        <v>Montag</v>
      </c>
      <c r="E47" s="150">
        <f>Leistungsdaten!$E$146</f>
        <v>16</v>
      </c>
      <c r="G47" s="150">
        <f>Leistungsdaten!$E$148</f>
        <v>1</v>
      </c>
      <c r="I47" s="9" t="str">
        <f>IF(Leistungsdaten!AH$180="","",Leistungsdaten!AH$180)</f>
        <v/>
      </c>
      <c r="K47" s="6"/>
      <c r="L47" s="6"/>
      <c r="M47" s="6"/>
      <c r="N47" s="6"/>
      <c r="O47" s="161" t="str">
        <f t="shared" si="14"/>
        <v>-</v>
      </c>
      <c r="P47" s="161" t="str">
        <f t="shared" si="15"/>
        <v>-</v>
      </c>
      <c r="Q47" s="64">
        <f t="shared" si="16"/>
        <v>0</v>
      </c>
      <c r="R47" s="9" t="str">
        <f t="shared" si="0"/>
        <v>-</v>
      </c>
      <c r="T47" s="14">
        <f t="shared" si="17"/>
        <v>45775</v>
      </c>
      <c r="U47" s="27" t="str">
        <f t="shared" si="18"/>
        <v>Montag</v>
      </c>
      <c r="W47" s="9" t="str">
        <f>IF(Leistungsdaten!AH$187="","",Leistungsdaten!AH$187)</f>
        <v/>
      </c>
      <c r="Y47" s="6"/>
      <c r="Z47" s="183"/>
      <c r="AA47" s="183"/>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45776</v>
      </c>
      <c r="C48" s="27" t="str">
        <f t="shared" si="13"/>
        <v>Dienstag</v>
      </c>
      <c r="E48" s="150">
        <f>Leistungsdaten!$E$146</f>
        <v>16</v>
      </c>
      <c r="G48" s="150">
        <f>Leistungsdaten!$E$148</f>
        <v>1</v>
      </c>
      <c r="I48" s="9" t="str">
        <f>IF(Leistungsdaten!AI$180="","",Leistungsdaten!AI$180)</f>
        <v/>
      </c>
      <c r="K48" s="6"/>
      <c r="L48" s="6"/>
      <c r="M48" s="6"/>
      <c r="N48" s="6"/>
      <c r="O48" s="161" t="str">
        <f t="shared" si="14"/>
        <v>-</v>
      </c>
      <c r="P48" s="161" t="str">
        <f t="shared" si="15"/>
        <v>-</v>
      </c>
      <c r="Q48" s="64">
        <f t="shared" si="16"/>
        <v>0</v>
      </c>
      <c r="R48" s="9" t="str">
        <f t="shared" si="0"/>
        <v>-</v>
      </c>
      <c r="T48" s="14">
        <f>IF($C$5="Februar","",T47+1)</f>
        <v>45776</v>
      </c>
      <c r="U48" s="27" t="str">
        <f t="shared" si="18"/>
        <v>Dienstag</v>
      </c>
      <c r="W48" s="9" t="str">
        <f>IF(Leistungsdaten!AI$187="","",Leistungsdaten!AI$187)</f>
        <v/>
      </c>
      <c r="Y48" s="6"/>
      <c r="Z48" s="183"/>
      <c r="AA48" s="183"/>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 si="22">IF($C$5="Februar","",B48+1)</f>
        <v>45777</v>
      </c>
      <c r="C49" s="27" t="str">
        <f t="shared" si="13"/>
        <v>Mittwoch</v>
      </c>
      <c r="E49" s="150">
        <f>Leistungsdaten!$E$146</f>
        <v>16</v>
      </c>
      <c r="G49" s="150">
        <f>Leistungsdaten!$E$148</f>
        <v>1</v>
      </c>
      <c r="I49" s="9" t="str">
        <f>IF(Leistungsdaten!AJ$180="","",Leistungsdaten!AJ$180)</f>
        <v/>
      </c>
      <c r="K49" s="6"/>
      <c r="L49" s="6"/>
      <c r="M49" s="6"/>
      <c r="N49" s="6"/>
      <c r="O49" s="161" t="str">
        <f t="shared" si="14"/>
        <v>-</v>
      </c>
      <c r="P49" s="161" t="str">
        <f t="shared" si="15"/>
        <v>-</v>
      </c>
      <c r="Q49" s="64">
        <f t="shared" si="16"/>
        <v>0</v>
      </c>
      <c r="R49" s="9" t="str">
        <f t="shared" si="0"/>
        <v>-</v>
      </c>
      <c r="T49" s="14">
        <f t="shared" ref="T49" si="23">IF($C$5="Februar","",T48+1)</f>
        <v>45777</v>
      </c>
      <c r="U49" s="27" t="str">
        <f t="shared" si="18"/>
        <v>Mittwoch</v>
      </c>
      <c r="W49" s="9" t="str">
        <f>IF(Leistungsdaten!AJ$187="","",Leistungsdaten!AJ$187)</f>
        <v/>
      </c>
      <c r="Y49" s="6"/>
      <c r="Z49" s="183"/>
      <c r="AA49" s="183"/>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2.75" customHeight="1">
      <c r="B50"/>
      <c r="C50"/>
      <c r="T50"/>
      <c r="U50"/>
      <c r="AG50"/>
      <c r="AH50"/>
      <c r="AI50"/>
      <c r="AJ50"/>
      <c r="AK50"/>
      <c r="AL50"/>
      <c r="AM50"/>
      <c r="AN50"/>
      <c r="AO50"/>
      <c r="AP50"/>
      <c r="AQ50"/>
      <c r="AR50"/>
      <c r="AS50"/>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H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Y16:AF17"/>
    <mergeCell ref="Y18:AF18"/>
    <mergeCell ref="K54:L55"/>
    <mergeCell ref="M54:N55"/>
    <mergeCell ref="O54:P55"/>
    <mergeCell ref="K16:R17"/>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485" priority="110">
      <formula>$C$20="Samstag"</formula>
    </cfRule>
  </conditionalFormatting>
  <conditionalFormatting sqref="B20:B49">
    <cfRule type="expression" dxfId="484" priority="107">
      <formula>$C20="Feiertag"</formula>
    </cfRule>
    <cfRule type="expression" dxfId="483" priority="108">
      <formula>$C20="Sonntag"</formula>
    </cfRule>
    <cfRule type="expression" dxfId="482" priority="109">
      <formula>$C20="Samstag"</formula>
    </cfRule>
  </conditionalFormatting>
  <conditionalFormatting sqref="C20:C51">
    <cfRule type="cellIs" dxfId="481" priority="55" operator="equal">
      <formula>"Feiertag"</formula>
    </cfRule>
    <cfRule type="cellIs" dxfId="480" priority="56" operator="equal">
      <formula>"Sonntag"</formula>
    </cfRule>
    <cfRule type="cellIs" dxfId="479" priority="57" operator="equal">
      <formula>"Samstag"</formula>
    </cfRule>
  </conditionalFormatting>
  <conditionalFormatting sqref="C56">
    <cfRule type="cellIs" dxfId="478" priority="79" operator="equal">
      <formula>"Feiertag"</formula>
    </cfRule>
    <cfRule type="cellIs" dxfId="477" priority="80" operator="equal">
      <formula>"Sonntag"</formula>
    </cfRule>
    <cfRule type="cellIs" dxfId="476" priority="81" operator="equal">
      <formula>"Samstag"</formula>
    </cfRule>
  </conditionalFormatting>
  <conditionalFormatting sqref="O10">
    <cfRule type="cellIs" dxfId="475" priority="17" operator="between">
      <formula>0</formula>
      <formula>$AI$15</formula>
    </cfRule>
    <cfRule type="cellIs" dxfId="474" priority="18" operator="greaterThan">
      <formula>$AI$15</formula>
    </cfRule>
  </conditionalFormatting>
  <conditionalFormatting sqref="O20:O49">
    <cfRule type="cellIs" dxfId="473" priority="23" operator="between">
      <formula>0</formula>
      <formula>$AI$15</formula>
    </cfRule>
    <cfRule type="cellIs" dxfId="472" priority="24" operator="greaterThan">
      <formula>$AI$15</formula>
    </cfRule>
  </conditionalFormatting>
  <conditionalFormatting sqref="P10">
    <cfRule type="cellIs" dxfId="471" priority="14" operator="greaterThan">
      <formula>$AI$16</formula>
    </cfRule>
    <cfRule type="cellIs" dxfId="470" priority="15" operator="between">
      <formula>0</formula>
      <formula>$AI$16</formula>
    </cfRule>
  </conditionalFormatting>
  <conditionalFormatting sqref="P20:P49">
    <cfRule type="cellIs" dxfId="469" priority="20" operator="greaterThan">
      <formula>$AI$16</formula>
    </cfRule>
    <cfRule type="cellIs" dxfId="468" priority="21" operator="between">
      <formula>0</formula>
      <formula>$AI$16</formula>
    </cfRule>
  </conditionalFormatting>
  <conditionalFormatting sqref="R10">
    <cfRule type="cellIs" dxfId="467" priority="89" operator="greaterThanOrEqual">
      <formula>AI10</formula>
    </cfRule>
    <cfRule type="cellIs" dxfId="466" priority="90" operator="lessThan">
      <formula>AI10</formula>
    </cfRule>
  </conditionalFormatting>
  <conditionalFormatting sqref="R20:R49">
    <cfRule type="cellIs" dxfId="465" priority="92" operator="greaterThanOrEqual">
      <formula>AI20</formula>
    </cfRule>
    <cfRule type="cellIs" dxfId="464" priority="93" operator="lessThan">
      <formula>AI20</formula>
    </cfRule>
  </conditionalFormatting>
  <conditionalFormatting sqref="T20">
    <cfRule type="expression" dxfId="463" priority="103">
      <formula>$C$20="Samstag"</formula>
    </cfRule>
  </conditionalFormatting>
  <conditionalFormatting sqref="T20:T49">
    <cfRule type="expression" dxfId="462" priority="100">
      <formula>$C20="Feiertag"</formula>
    </cfRule>
    <cfRule type="expression" dxfId="461" priority="101">
      <formula>$C20="Sonntag"</formula>
    </cfRule>
    <cfRule type="expression" dxfId="460" priority="102">
      <formula>$C20="Samstag"</formula>
    </cfRule>
  </conditionalFormatting>
  <conditionalFormatting sqref="U20:U49">
    <cfRule type="cellIs" dxfId="459" priority="104" operator="equal">
      <formula>"Feiertag"</formula>
    </cfRule>
    <cfRule type="cellIs" dxfId="458" priority="105" operator="equal">
      <formula>"Sonntag"</formula>
    </cfRule>
    <cfRule type="cellIs" dxfId="457" priority="106" operator="equal">
      <formula>"Samstag"</formula>
    </cfRule>
  </conditionalFormatting>
  <conditionalFormatting sqref="AC10">
    <cfRule type="cellIs" dxfId="456" priority="5" operator="between">
      <formula>0</formula>
      <formula>$AI$15</formula>
    </cfRule>
    <cfRule type="cellIs" dxfId="455" priority="6" operator="greaterThan">
      <formula>$AI$15</formula>
    </cfRule>
  </conditionalFormatting>
  <conditionalFormatting sqref="AC20:AC49">
    <cfRule type="cellIs" dxfId="454" priority="11" operator="between">
      <formula>0</formula>
      <formula>$AI$15</formula>
    </cfRule>
    <cfRule type="cellIs" dxfId="453" priority="12" operator="greaterThan">
      <formula>$AI$15</formula>
    </cfRule>
  </conditionalFormatting>
  <conditionalFormatting sqref="AD10">
    <cfRule type="cellIs" dxfId="452" priority="2" operator="greaterThan">
      <formula>$AI$16</formula>
    </cfRule>
    <cfRule type="cellIs" dxfId="451" priority="3" operator="between">
      <formula>0</formula>
      <formula>$AI$16</formula>
    </cfRule>
  </conditionalFormatting>
  <conditionalFormatting sqref="AD20:AD49">
    <cfRule type="cellIs" dxfId="450" priority="8" operator="greaterThan">
      <formula>$AI$16</formula>
    </cfRule>
    <cfRule type="cellIs" dxfId="449" priority="9" operator="between">
      <formula>0</formula>
      <formula>$AI$16</formula>
    </cfRule>
  </conditionalFormatting>
  <conditionalFormatting sqref="AF10">
    <cfRule type="cellIs" dxfId="448" priority="83" operator="greaterThanOrEqual">
      <formula>AK10</formula>
    </cfRule>
    <cfRule type="cellIs" dxfId="447" priority="84" operator="lessThan">
      <formula>AK10</formula>
    </cfRule>
  </conditionalFormatting>
  <conditionalFormatting sqref="AF20:AF49">
    <cfRule type="cellIs" dxfId="446" priority="86" operator="greaterThanOrEqual">
      <formula>AK20</formula>
    </cfRule>
    <cfRule type="cellIs" dxfId="445" priority="87"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06AECD51-F255-4F3E-9B61-4C014354B260}">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AB25F33F-167D-47DE-B4D5-3ADBEDCFDCA4}">
            <xm:f>RIGHT(O20,LEN("-"))="-"</xm:f>
            <xm:f>"-"</xm:f>
            <x14:dxf>
              <font>
                <color auto="1"/>
              </font>
              <fill>
                <patternFill>
                  <bgColor theme="0" tint="-0.14996795556505021"/>
                </patternFill>
              </fill>
            </x14:dxf>
          </x14:cfRule>
          <xm:sqref>O20:O49</xm:sqref>
        </x14:conditionalFormatting>
        <x14:conditionalFormatting xmlns:xm="http://schemas.microsoft.com/office/excel/2006/main">
          <x14:cfRule type="containsText" priority="13" operator="containsText" id="{B60245B4-ADEA-4A56-8FB6-FBF53A710DB5}">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F4F69503-7B38-4E2B-B223-4D54E49C60B3}">
            <xm:f>NOT(ISERROR(SEARCH("-",P20)))</xm:f>
            <xm:f>"-"</xm:f>
            <x14:dxf>
              <font>
                <color auto="1"/>
              </font>
              <fill>
                <patternFill>
                  <bgColor theme="0" tint="-0.14996795556505021"/>
                </patternFill>
              </fill>
            </x14:dxf>
          </x14:cfRule>
          <xm:sqref>P20:P49</xm:sqref>
        </x14:conditionalFormatting>
        <x14:conditionalFormatting xmlns:xm="http://schemas.microsoft.com/office/excel/2006/main">
          <x14:cfRule type="endsWith" priority="88" operator="endsWith" id="{83453F49-4FA1-4AC1-BA73-F137A2F012A0}">
            <xm:f>RIGHT(R10,LEN("-"))="-"</xm:f>
            <xm:f>"-"</xm:f>
            <x14:dxf>
              <fill>
                <patternFill>
                  <bgColor theme="0" tint="-0.14996795556505021"/>
                </patternFill>
              </fill>
            </x14:dxf>
          </x14:cfRule>
          <xm:sqref>R10</xm:sqref>
        </x14:conditionalFormatting>
        <x14:conditionalFormatting xmlns:xm="http://schemas.microsoft.com/office/excel/2006/main">
          <x14:cfRule type="endsWith" priority="91" operator="endsWith" id="{93ECADEB-7EEC-4122-801C-8E8D711C8E8F}">
            <xm:f>RIGHT(R20,LEN("-"))="-"</xm:f>
            <xm:f>"-"</xm:f>
            <x14:dxf>
              <fill>
                <patternFill>
                  <bgColor theme="0" tint="-0.14996795556505021"/>
                </patternFill>
              </fill>
            </x14:dxf>
          </x14:cfRule>
          <xm:sqref>R20:R49</xm:sqref>
        </x14:conditionalFormatting>
        <x14:conditionalFormatting xmlns:xm="http://schemas.microsoft.com/office/excel/2006/main">
          <x14:cfRule type="endsWith" priority="4" operator="endsWith" id="{F6D4E9DF-FB61-4C57-9A45-942FA56841DB}">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19B32680-F270-4489-B83C-B881DB540E50}">
            <xm:f>RIGHT(AC20,LEN("-"))="-"</xm:f>
            <xm:f>"-"</xm:f>
            <x14:dxf>
              <font>
                <color auto="1"/>
              </font>
              <fill>
                <patternFill>
                  <bgColor theme="0" tint="-0.14996795556505021"/>
                </patternFill>
              </fill>
            </x14:dxf>
          </x14:cfRule>
          <xm:sqref>AC20:AC49</xm:sqref>
        </x14:conditionalFormatting>
        <x14:conditionalFormatting xmlns:xm="http://schemas.microsoft.com/office/excel/2006/main">
          <x14:cfRule type="containsText" priority="1" operator="containsText" id="{094C713D-DB02-4040-A875-05795EC1592A}">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56FEFCA9-AF7B-4EEF-BBC5-2C3782ADB84C}">
            <xm:f>NOT(ISERROR(SEARCH("-",AD20)))</xm:f>
            <xm:f>"-"</xm:f>
            <x14:dxf>
              <font>
                <color auto="1"/>
              </font>
              <fill>
                <patternFill>
                  <bgColor theme="0" tint="-0.14996795556505021"/>
                </patternFill>
              </fill>
            </x14:dxf>
          </x14:cfRule>
          <xm:sqref>AD20:AD49</xm:sqref>
        </x14:conditionalFormatting>
        <x14:conditionalFormatting xmlns:xm="http://schemas.microsoft.com/office/excel/2006/main">
          <x14:cfRule type="endsWith" priority="82" operator="endsWith" id="{182D6B8F-DAA8-4EDF-AE2B-AFD4B6A04108}">
            <xm:f>RIGHT(AF10,LEN("-"))="-"</xm:f>
            <xm:f>"-"</xm:f>
            <x14:dxf>
              <fill>
                <patternFill>
                  <bgColor theme="0" tint="-0.14996795556505021"/>
                </patternFill>
              </fill>
            </x14:dxf>
          </x14:cfRule>
          <xm:sqref>AF10</xm:sqref>
        </x14:conditionalFormatting>
        <x14:conditionalFormatting xmlns:xm="http://schemas.microsoft.com/office/excel/2006/main">
          <x14:cfRule type="endsWith" priority="85" operator="endsWith" id="{38E7071F-B434-4996-9DC9-EFBEDF4DD7CF}">
            <xm:f>RIGHT(AF20,LEN("-"))="-"</xm:f>
            <xm:f>"-"</xm:f>
            <x14:dxf>
              <fill>
                <patternFill>
                  <bgColor theme="0" tint="-0.14996795556505021"/>
                </patternFill>
              </fill>
            </x14:dxf>
          </x14:cfRule>
          <xm:sqref>AF20:AF49</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8014C-AA06-4C13-AE43-B908560839C6}">
  <sheetPr>
    <tabColor theme="0" tint="-0.34998626667073579"/>
    <pageSetUpPr fitToPage="1"/>
  </sheetPr>
  <dimension ref="A1:BY61"/>
  <sheetViews>
    <sheetView showGridLines="0" topLeftCell="P1"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113</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IFERROR(SUM(E20:E50)/31,"-")</f>
        <v>16</v>
      </c>
      <c r="F10" s="142"/>
      <c r="G10" s="141">
        <f>IFERROR(SUM(G20:G50)/31,"-")</f>
        <v>1</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Mai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Mai 2025</v>
      </c>
      <c r="C20" s="27" t="str">
        <f>TEXT(B20,"tTtt")</f>
        <v>Donnerstag</v>
      </c>
      <c r="E20" s="150">
        <f>Leistungsdaten!$E$192</f>
        <v>16</v>
      </c>
      <c r="G20" s="150">
        <f>Leistungsdaten!$E$194</f>
        <v>1</v>
      </c>
      <c r="I20" s="9" t="str">
        <f>IF(Leistungsdaten!G$226="","",Leistungsdaten!G$226)</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Mai 2025</v>
      </c>
      <c r="U20" s="27" t="str">
        <f>TEXT(T20,"tTtt")</f>
        <v>Donnerstag</v>
      </c>
      <c r="W20" s="9" t="str">
        <f>IF(Leistungsdaten!G$233="","",Leistungsdaten!G$233)</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45779</v>
      </c>
      <c r="C21" s="27" t="str">
        <f t="shared" ref="C21:C50" si="13">TEXT(B21,"tTtt")</f>
        <v>Freitag</v>
      </c>
      <c r="E21" s="150">
        <f>Leistungsdaten!$E$192</f>
        <v>16</v>
      </c>
      <c r="G21" s="150">
        <f>Leistungsdaten!$E$194</f>
        <v>1</v>
      </c>
      <c r="I21" s="9" t="str">
        <f>IF(Leistungsdaten!H$226="","",Leistungsdaten!H$226)</f>
        <v/>
      </c>
      <c r="K21" s="6"/>
      <c r="L21" s="6"/>
      <c r="M21" s="6"/>
      <c r="N21" s="6"/>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45779</v>
      </c>
      <c r="U21" s="27" t="str">
        <f t="shared" ref="U21:U50" si="18">TEXT(T21,"tTtt")</f>
        <v>Freitag</v>
      </c>
      <c r="W21" s="9" t="str">
        <f>IF(Leistungsdaten!H$233="","",Leistungsdaten!H$233)</f>
        <v/>
      </c>
      <c r="Y21" s="6"/>
      <c r="Z21" s="6"/>
      <c r="AA21" s="6"/>
      <c r="AB21" s="6"/>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45780</v>
      </c>
      <c r="C22" s="27" t="str">
        <f t="shared" si="13"/>
        <v>Samstag</v>
      </c>
      <c r="E22" s="150">
        <f>Leistungsdaten!$E$192</f>
        <v>16</v>
      </c>
      <c r="G22" s="150">
        <f>Leistungsdaten!$E$194</f>
        <v>1</v>
      </c>
      <c r="I22" s="9" t="str">
        <f>IF(Leistungsdaten!I$226="","",Leistungsdaten!I$226)</f>
        <v/>
      </c>
      <c r="K22" s="6"/>
      <c r="L22" s="6"/>
      <c r="M22" s="6"/>
      <c r="N22" s="6"/>
      <c r="O22" s="161" t="str">
        <f t="shared" si="14"/>
        <v>-</v>
      </c>
      <c r="P22" s="161" t="str">
        <f t="shared" si="15"/>
        <v>-</v>
      </c>
      <c r="Q22" s="64">
        <f t="shared" si="16"/>
        <v>0</v>
      </c>
      <c r="R22" s="9" t="str">
        <f t="shared" si="0"/>
        <v>-</v>
      </c>
      <c r="T22" s="14">
        <f t="shared" si="17"/>
        <v>45780</v>
      </c>
      <c r="U22" s="27" t="str">
        <f t="shared" si="18"/>
        <v>Samstag</v>
      </c>
      <c r="W22" s="9" t="str">
        <f>IF(Leistungsdaten!I$233="","",Leistungsdaten!I$233)</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45781</v>
      </c>
      <c r="C23" s="27" t="str">
        <f t="shared" si="13"/>
        <v>Sonntag</v>
      </c>
      <c r="E23" s="150">
        <f>Leistungsdaten!$E$192</f>
        <v>16</v>
      </c>
      <c r="G23" s="150">
        <f>Leistungsdaten!$E$194</f>
        <v>1</v>
      </c>
      <c r="I23" s="9" t="str">
        <f>IF(Leistungsdaten!J$226="","",Leistungsdaten!J$226)</f>
        <v/>
      </c>
      <c r="K23" s="6"/>
      <c r="L23" s="6"/>
      <c r="M23" s="6"/>
      <c r="N23" s="6"/>
      <c r="O23" s="161" t="str">
        <f t="shared" si="14"/>
        <v>-</v>
      </c>
      <c r="P23" s="161" t="str">
        <f t="shared" si="15"/>
        <v>-</v>
      </c>
      <c r="Q23" s="64">
        <f t="shared" si="16"/>
        <v>0</v>
      </c>
      <c r="R23" s="9" t="str">
        <f t="shared" si="0"/>
        <v>-</v>
      </c>
      <c r="T23" s="14">
        <f t="shared" si="17"/>
        <v>45781</v>
      </c>
      <c r="U23" s="27" t="str">
        <f t="shared" si="18"/>
        <v>Sonntag</v>
      </c>
      <c r="W23" s="9" t="str">
        <f>IF(Leistungsdaten!J$233="","",Leistungsdaten!J$233)</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45782</v>
      </c>
      <c r="C24" s="27" t="str">
        <f t="shared" si="13"/>
        <v>Montag</v>
      </c>
      <c r="E24" s="150">
        <f>Leistungsdaten!$E$192</f>
        <v>16</v>
      </c>
      <c r="G24" s="150">
        <f>Leistungsdaten!$E$194</f>
        <v>1</v>
      </c>
      <c r="I24" s="9" t="str">
        <f>IF(Leistungsdaten!K$226="","",Leistungsdaten!K$226)</f>
        <v/>
      </c>
      <c r="K24" s="6"/>
      <c r="L24" s="6"/>
      <c r="M24" s="6"/>
      <c r="N24" s="6"/>
      <c r="O24" s="161" t="str">
        <f t="shared" si="14"/>
        <v>-</v>
      </c>
      <c r="P24" s="161" t="str">
        <f t="shared" si="15"/>
        <v>-</v>
      </c>
      <c r="Q24" s="64">
        <f t="shared" si="16"/>
        <v>0</v>
      </c>
      <c r="R24" s="9" t="str">
        <f t="shared" si="0"/>
        <v>-</v>
      </c>
      <c r="T24" s="14">
        <f t="shared" si="17"/>
        <v>45782</v>
      </c>
      <c r="U24" s="27" t="str">
        <f t="shared" si="18"/>
        <v>Montag</v>
      </c>
      <c r="W24" s="9" t="str">
        <f>IF(Leistungsdaten!K$233="","",Leistungsdaten!K$233)</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45783</v>
      </c>
      <c r="C25" s="27" t="str">
        <f t="shared" si="13"/>
        <v>Dienstag</v>
      </c>
      <c r="E25" s="150">
        <f>Leistungsdaten!$E$192</f>
        <v>16</v>
      </c>
      <c r="G25" s="150">
        <f>Leistungsdaten!$E$194</f>
        <v>1</v>
      </c>
      <c r="I25" s="9" t="str">
        <f>IF(Leistungsdaten!L$226="","",Leistungsdaten!L$226)</f>
        <v/>
      </c>
      <c r="K25" s="6"/>
      <c r="L25" s="6"/>
      <c r="M25" s="6"/>
      <c r="N25" s="6"/>
      <c r="O25" s="161" t="str">
        <f t="shared" si="14"/>
        <v>-</v>
      </c>
      <c r="P25" s="161" t="str">
        <f t="shared" si="15"/>
        <v>-</v>
      </c>
      <c r="Q25" s="64">
        <f t="shared" si="16"/>
        <v>0</v>
      </c>
      <c r="R25" s="9" t="str">
        <f t="shared" si="0"/>
        <v>-</v>
      </c>
      <c r="T25" s="14">
        <f t="shared" si="17"/>
        <v>45783</v>
      </c>
      <c r="U25" s="27" t="str">
        <f t="shared" si="18"/>
        <v>Dienstag</v>
      </c>
      <c r="W25" s="9" t="str">
        <f>IF(Leistungsdaten!L$233="","",Leistungsdaten!L$233)</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45784</v>
      </c>
      <c r="C26" s="27" t="str">
        <f t="shared" si="13"/>
        <v>Mittwoch</v>
      </c>
      <c r="E26" s="150">
        <f>Leistungsdaten!$E$192</f>
        <v>16</v>
      </c>
      <c r="G26" s="150">
        <f>Leistungsdaten!$E$194</f>
        <v>1</v>
      </c>
      <c r="I26" s="9" t="str">
        <f>IF(Leistungsdaten!M$226="","",Leistungsdaten!M$226)</f>
        <v/>
      </c>
      <c r="K26" s="6"/>
      <c r="L26" s="6"/>
      <c r="M26" s="6"/>
      <c r="N26" s="6"/>
      <c r="O26" s="161" t="str">
        <f t="shared" si="14"/>
        <v>-</v>
      </c>
      <c r="P26" s="161" t="str">
        <f t="shared" si="15"/>
        <v>-</v>
      </c>
      <c r="Q26" s="64">
        <f t="shared" si="16"/>
        <v>0</v>
      </c>
      <c r="R26" s="9" t="str">
        <f t="shared" si="0"/>
        <v>-</v>
      </c>
      <c r="T26" s="14">
        <f t="shared" si="17"/>
        <v>45784</v>
      </c>
      <c r="U26" s="27" t="str">
        <f t="shared" si="18"/>
        <v>Mittwoch</v>
      </c>
      <c r="W26" s="9" t="str">
        <f>IF(Leistungsdaten!M$233="","",Leistungsdaten!M$233)</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45785</v>
      </c>
      <c r="C27" s="27" t="str">
        <f t="shared" si="13"/>
        <v>Donnerstag</v>
      </c>
      <c r="E27" s="150">
        <f>Leistungsdaten!$E$192</f>
        <v>16</v>
      </c>
      <c r="G27" s="150">
        <f>Leistungsdaten!$E$194</f>
        <v>1</v>
      </c>
      <c r="I27" s="9" t="str">
        <f>IF(Leistungsdaten!N$226="","",Leistungsdaten!N$226)</f>
        <v/>
      </c>
      <c r="K27" s="6"/>
      <c r="L27" s="6"/>
      <c r="M27" s="6"/>
      <c r="N27" s="6"/>
      <c r="O27" s="161" t="str">
        <f t="shared" si="14"/>
        <v>-</v>
      </c>
      <c r="P27" s="161" t="str">
        <f t="shared" si="15"/>
        <v>-</v>
      </c>
      <c r="Q27" s="64">
        <f t="shared" si="16"/>
        <v>0</v>
      </c>
      <c r="R27" s="9" t="str">
        <f t="shared" si="0"/>
        <v>-</v>
      </c>
      <c r="T27" s="14">
        <f t="shared" si="17"/>
        <v>45785</v>
      </c>
      <c r="U27" s="27" t="str">
        <f t="shared" si="18"/>
        <v>Donnerstag</v>
      </c>
      <c r="W27" s="9" t="str">
        <f>IF(Leistungsdaten!N$233="","",Leistungsdaten!N$233)</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45786</v>
      </c>
      <c r="C28" s="27" t="str">
        <f t="shared" si="13"/>
        <v>Freitag</v>
      </c>
      <c r="E28" s="150">
        <f>Leistungsdaten!$E$192</f>
        <v>16</v>
      </c>
      <c r="G28" s="150">
        <f>Leistungsdaten!$E$194</f>
        <v>1</v>
      </c>
      <c r="I28" s="9" t="str">
        <f>IF(Leistungsdaten!O$226="","",Leistungsdaten!O$226)</f>
        <v/>
      </c>
      <c r="K28" s="6"/>
      <c r="L28" s="6"/>
      <c r="M28" s="6"/>
      <c r="N28" s="6"/>
      <c r="O28" s="161" t="str">
        <f t="shared" si="14"/>
        <v>-</v>
      </c>
      <c r="P28" s="161" t="str">
        <f t="shared" si="15"/>
        <v>-</v>
      </c>
      <c r="Q28" s="64">
        <f t="shared" si="16"/>
        <v>0</v>
      </c>
      <c r="R28" s="9" t="str">
        <f t="shared" si="0"/>
        <v>-</v>
      </c>
      <c r="T28" s="14">
        <f t="shared" si="17"/>
        <v>45786</v>
      </c>
      <c r="U28" s="27" t="str">
        <f t="shared" si="18"/>
        <v>Freitag</v>
      </c>
      <c r="W28" s="9" t="str">
        <f>IF(Leistungsdaten!O$233="","",Leistungsdaten!O$233)</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45787</v>
      </c>
      <c r="C29" s="27" t="str">
        <f t="shared" si="13"/>
        <v>Samstag</v>
      </c>
      <c r="E29" s="150">
        <f>Leistungsdaten!$E$192</f>
        <v>16</v>
      </c>
      <c r="G29" s="150">
        <f>Leistungsdaten!$E$194</f>
        <v>1</v>
      </c>
      <c r="I29" s="9" t="str">
        <f>IF(Leistungsdaten!P$226="","",Leistungsdaten!P$226)</f>
        <v/>
      </c>
      <c r="K29" s="6"/>
      <c r="L29" s="6"/>
      <c r="M29" s="6"/>
      <c r="N29" s="6"/>
      <c r="O29" s="161" t="str">
        <f t="shared" si="14"/>
        <v>-</v>
      </c>
      <c r="P29" s="161" t="str">
        <f t="shared" si="15"/>
        <v>-</v>
      </c>
      <c r="Q29" s="64">
        <f t="shared" si="16"/>
        <v>0</v>
      </c>
      <c r="R29" s="9" t="str">
        <f t="shared" si="0"/>
        <v>-</v>
      </c>
      <c r="T29" s="14">
        <f t="shared" si="17"/>
        <v>45787</v>
      </c>
      <c r="U29" s="27" t="str">
        <f t="shared" si="18"/>
        <v>Samstag</v>
      </c>
      <c r="W29" s="9" t="str">
        <f>IF(Leistungsdaten!P$233="","",Leistungsdaten!P$233)</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45788</v>
      </c>
      <c r="C30" s="27" t="str">
        <f t="shared" si="13"/>
        <v>Sonntag</v>
      </c>
      <c r="E30" s="150">
        <f>Leistungsdaten!$E$192</f>
        <v>16</v>
      </c>
      <c r="G30" s="150">
        <f>Leistungsdaten!$E$194</f>
        <v>1</v>
      </c>
      <c r="I30" s="9" t="str">
        <f>IF(Leistungsdaten!Q$226="","",Leistungsdaten!Q$226)</f>
        <v/>
      </c>
      <c r="K30" s="6"/>
      <c r="L30" s="6"/>
      <c r="M30" s="6"/>
      <c r="N30" s="6"/>
      <c r="O30" s="161" t="str">
        <f t="shared" si="14"/>
        <v>-</v>
      </c>
      <c r="P30" s="161" t="str">
        <f t="shared" si="15"/>
        <v>-</v>
      </c>
      <c r="Q30" s="64">
        <f t="shared" si="16"/>
        <v>0</v>
      </c>
      <c r="R30" s="9" t="str">
        <f t="shared" si="0"/>
        <v>-</v>
      </c>
      <c r="T30" s="14">
        <f t="shared" si="17"/>
        <v>45788</v>
      </c>
      <c r="U30" s="27" t="str">
        <f t="shared" si="18"/>
        <v>Sonntag</v>
      </c>
      <c r="W30" s="9" t="str">
        <f>IF(Leistungsdaten!Q$233="","",Leistungsdaten!Q$233)</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45789</v>
      </c>
      <c r="C31" s="27" t="str">
        <f t="shared" si="13"/>
        <v>Montag</v>
      </c>
      <c r="E31" s="150">
        <f>Leistungsdaten!$E$192</f>
        <v>16</v>
      </c>
      <c r="G31" s="150">
        <f>Leistungsdaten!$E$194</f>
        <v>1</v>
      </c>
      <c r="I31" s="9" t="str">
        <f>IF(Leistungsdaten!R$226="","",Leistungsdaten!R$226)</f>
        <v/>
      </c>
      <c r="K31" s="6"/>
      <c r="L31" s="6"/>
      <c r="M31" s="6"/>
      <c r="N31" s="6"/>
      <c r="O31" s="161" t="str">
        <f t="shared" si="14"/>
        <v>-</v>
      </c>
      <c r="P31" s="161" t="str">
        <f t="shared" si="15"/>
        <v>-</v>
      </c>
      <c r="Q31" s="64">
        <f t="shared" si="16"/>
        <v>0</v>
      </c>
      <c r="R31" s="9" t="str">
        <f t="shared" si="0"/>
        <v>-</v>
      </c>
      <c r="T31" s="14">
        <f t="shared" si="17"/>
        <v>45789</v>
      </c>
      <c r="U31" s="27" t="str">
        <f t="shared" si="18"/>
        <v>Montag</v>
      </c>
      <c r="W31" s="9" t="str">
        <f>IF(Leistungsdaten!R$233="","",Leistungsdaten!R$233)</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45790</v>
      </c>
      <c r="C32" s="27" t="str">
        <f t="shared" si="13"/>
        <v>Dienstag</v>
      </c>
      <c r="E32" s="150">
        <f>Leistungsdaten!$E$192</f>
        <v>16</v>
      </c>
      <c r="G32" s="150">
        <f>Leistungsdaten!$E$194</f>
        <v>1</v>
      </c>
      <c r="I32" s="9" t="str">
        <f>IF(Leistungsdaten!S$226="","",Leistungsdaten!S$226)</f>
        <v/>
      </c>
      <c r="K32" s="6"/>
      <c r="L32" s="6"/>
      <c r="M32" s="6"/>
      <c r="N32" s="6"/>
      <c r="O32" s="161" t="str">
        <f t="shared" si="14"/>
        <v>-</v>
      </c>
      <c r="P32" s="161" t="str">
        <f t="shared" si="15"/>
        <v>-</v>
      </c>
      <c r="Q32" s="64">
        <f t="shared" si="16"/>
        <v>0</v>
      </c>
      <c r="R32" s="9" t="str">
        <f t="shared" si="0"/>
        <v>-</v>
      </c>
      <c r="T32" s="14">
        <f t="shared" si="17"/>
        <v>45790</v>
      </c>
      <c r="U32" s="27" t="str">
        <f t="shared" si="18"/>
        <v>Dienstag</v>
      </c>
      <c r="W32" s="9" t="str">
        <f>IF(Leistungsdaten!S$233="","",Leistungsdaten!S$233)</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45791</v>
      </c>
      <c r="C33" s="27" t="str">
        <f t="shared" si="13"/>
        <v>Mittwoch</v>
      </c>
      <c r="E33" s="150">
        <f>Leistungsdaten!$E$192</f>
        <v>16</v>
      </c>
      <c r="G33" s="150">
        <f>Leistungsdaten!$E$194</f>
        <v>1</v>
      </c>
      <c r="I33" s="9" t="str">
        <f>IF(Leistungsdaten!T$226="","",Leistungsdaten!T$226)</f>
        <v/>
      </c>
      <c r="K33" s="6"/>
      <c r="L33" s="6"/>
      <c r="M33" s="6"/>
      <c r="N33" s="6"/>
      <c r="O33" s="161" t="str">
        <f t="shared" si="14"/>
        <v>-</v>
      </c>
      <c r="P33" s="161" t="str">
        <f t="shared" si="15"/>
        <v>-</v>
      </c>
      <c r="Q33" s="64">
        <f t="shared" si="16"/>
        <v>0</v>
      </c>
      <c r="R33" s="9" t="str">
        <f t="shared" si="0"/>
        <v>-</v>
      </c>
      <c r="T33" s="14">
        <f t="shared" si="17"/>
        <v>45791</v>
      </c>
      <c r="U33" s="27" t="str">
        <f t="shared" si="18"/>
        <v>Mittwoch</v>
      </c>
      <c r="W33" s="9" t="str">
        <f>IF(Leistungsdaten!T$233="","",Leistungsdaten!T$233)</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45792</v>
      </c>
      <c r="C34" s="27" t="str">
        <f t="shared" si="13"/>
        <v>Donnerstag</v>
      </c>
      <c r="E34" s="150">
        <f>Leistungsdaten!$E$192</f>
        <v>16</v>
      </c>
      <c r="G34" s="150">
        <f>Leistungsdaten!$E$194</f>
        <v>1</v>
      </c>
      <c r="I34" s="9" t="str">
        <f>IF(Leistungsdaten!U$226="","",Leistungsdaten!U$226)</f>
        <v/>
      </c>
      <c r="K34" s="6"/>
      <c r="L34" s="6"/>
      <c r="M34" s="6"/>
      <c r="N34" s="6"/>
      <c r="O34" s="161" t="str">
        <f t="shared" si="14"/>
        <v>-</v>
      </c>
      <c r="P34" s="161" t="str">
        <f t="shared" si="15"/>
        <v>-</v>
      </c>
      <c r="Q34" s="64">
        <f t="shared" si="16"/>
        <v>0</v>
      </c>
      <c r="R34" s="9" t="str">
        <f t="shared" si="0"/>
        <v>-</v>
      </c>
      <c r="T34" s="14">
        <f t="shared" si="17"/>
        <v>45792</v>
      </c>
      <c r="U34" s="27" t="str">
        <f t="shared" si="18"/>
        <v>Donnerstag</v>
      </c>
      <c r="W34" s="9" t="str">
        <f>IF(Leistungsdaten!U$233="","",Leistungsdaten!U$233)</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45793</v>
      </c>
      <c r="C35" s="27" t="str">
        <f t="shared" si="13"/>
        <v>Freitag</v>
      </c>
      <c r="E35" s="150">
        <f>Leistungsdaten!$E$192</f>
        <v>16</v>
      </c>
      <c r="G35" s="150">
        <f>Leistungsdaten!$E$194</f>
        <v>1</v>
      </c>
      <c r="I35" s="9" t="str">
        <f>IF(Leistungsdaten!V$226="","",Leistungsdaten!V$226)</f>
        <v/>
      </c>
      <c r="K35" s="6"/>
      <c r="L35" s="6"/>
      <c r="M35" s="6"/>
      <c r="N35" s="6"/>
      <c r="O35" s="161" t="str">
        <f t="shared" si="14"/>
        <v>-</v>
      </c>
      <c r="P35" s="161" t="str">
        <f t="shared" si="15"/>
        <v>-</v>
      </c>
      <c r="Q35" s="64">
        <f t="shared" si="16"/>
        <v>0</v>
      </c>
      <c r="R35" s="9" t="str">
        <f t="shared" si="0"/>
        <v>-</v>
      </c>
      <c r="T35" s="14">
        <f t="shared" si="17"/>
        <v>45793</v>
      </c>
      <c r="U35" s="27" t="str">
        <f t="shared" si="18"/>
        <v>Freitag</v>
      </c>
      <c r="W35" s="9" t="str">
        <f>IF(Leistungsdaten!V$233="","",Leistungsdaten!V$233)</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45794</v>
      </c>
      <c r="C36" s="27" t="str">
        <f t="shared" si="13"/>
        <v>Samstag</v>
      </c>
      <c r="E36" s="150">
        <f>Leistungsdaten!$E$192</f>
        <v>16</v>
      </c>
      <c r="G36" s="150">
        <f>Leistungsdaten!$E$194</f>
        <v>1</v>
      </c>
      <c r="I36" s="9" t="str">
        <f>IF(Leistungsdaten!W$226="","",Leistungsdaten!W$226)</f>
        <v/>
      </c>
      <c r="K36" s="6"/>
      <c r="L36" s="6"/>
      <c r="M36" s="6"/>
      <c r="N36" s="6"/>
      <c r="O36" s="161" t="str">
        <f t="shared" si="14"/>
        <v>-</v>
      </c>
      <c r="P36" s="161" t="str">
        <f t="shared" si="15"/>
        <v>-</v>
      </c>
      <c r="Q36" s="64">
        <f t="shared" si="16"/>
        <v>0</v>
      </c>
      <c r="R36" s="9" t="str">
        <f t="shared" si="0"/>
        <v>-</v>
      </c>
      <c r="T36" s="14">
        <f t="shared" si="17"/>
        <v>45794</v>
      </c>
      <c r="U36" s="27" t="str">
        <f t="shared" si="18"/>
        <v>Samstag</v>
      </c>
      <c r="W36" s="9" t="str">
        <f>IF(Leistungsdaten!W$233="","",Leistungsdaten!W$233)</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45795</v>
      </c>
      <c r="C37" s="27" t="str">
        <f t="shared" si="13"/>
        <v>Sonntag</v>
      </c>
      <c r="E37" s="150">
        <f>Leistungsdaten!$E$192</f>
        <v>16</v>
      </c>
      <c r="G37" s="150">
        <f>Leistungsdaten!$E$194</f>
        <v>1</v>
      </c>
      <c r="I37" s="9" t="str">
        <f>IF(Leistungsdaten!X$226="","",Leistungsdaten!X$226)</f>
        <v/>
      </c>
      <c r="K37" s="6"/>
      <c r="L37" s="6"/>
      <c r="M37" s="6"/>
      <c r="N37" s="6"/>
      <c r="O37" s="161" t="str">
        <f t="shared" si="14"/>
        <v>-</v>
      </c>
      <c r="P37" s="161" t="str">
        <f t="shared" si="15"/>
        <v>-</v>
      </c>
      <c r="Q37" s="64">
        <f t="shared" si="16"/>
        <v>0</v>
      </c>
      <c r="R37" s="9" t="str">
        <f t="shared" si="0"/>
        <v>-</v>
      </c>
      <c r="T37" s="14">
        <f t="shared" si="17"/>
        <v>45795</v>
      </c>
      <c r="U37" s="27" t="str">
        <f t="shared" si="18"/>
        <v>Sonntag</v>
      </c>
      <c r="W37" s="9" t="str">
        <f>IF(Leistungsdaten!X$233="","",Leistungsdaten!X$233)</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45796</v>
      </c>
      <c r="C38" s="27" t="str">
        <f t="shared" si="13"/>
        <v>Montag</v>
      </c>
      <c r="E38" s="150">
        <f>Leistungsdaten!$E$192</f>
        <v>16</v>
      </c>
      <c r="G38" s="150">
        <f>Leistungsdaten!$E$194</f>
        <v>1</v>
      </c>
      <c r="I38" s="9" t="str">
        <f>IF(Leistungsdaten!Y$226="","",Leistungsdaten!Y$226)</f>
        <v/>
      </c>
      <c r="K38" s="6"/>
      <c r="L38" s="6"/>
      <c r="M38" s="6"/>
      <c r="N38" s="6"/>
      <c r="O38" s="161" t="str">
        <f t="shared" si="14"/>
        <v>-</v>
      </c>
      <c r="P38" s="161" t="str">
        <f t="shared" si="15"/>
        <v>-</v>
      </c>
      <c r="Q38" s="64">
        <f t="shared" si="16"/>
        <v>0</v>
      </c>
      <c r="R38" s="9" t="str">
        <f t="shared" si="0"/>
        <v>-</v>
      </c>
      <c r="T38" s="14">
        <f t="shared" si="17"/>
        <v>45796</v>
      </c>
      <c r="U38" s="27" t="str">
        <f t="shared" si="18"/>
        <v>Montag</v>
      </c>
      <c r="W38" s="9" t="str">
        <f>IF(Leistungsdaten!Y$233="","",Leistungsdaten!Y$233)</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45797</v>
      </c>
      <c r="C39" s="27" t="str">
        <f t="shared" si="13"/>
        <v>Dienstag</v>
      </c>
      <c r="E39" s="150">
        <f>Leistungsdaten!$E$192</f>
        <v>16</v>
      </c>
      <c r="G39" s="150">
        <f>Leistungsdaten!$E$194</f>
        <v>1</v>
      </c>
      <c r="I39" s="9" t="str">
        <f>IF(Leistungsdaten!Z$226="","",Leistungsdaten!Z$226)</f>
        <v/>
      </c>
      <c r="K39" s="6"/>
      <c r="L39" s="6"/>
      <c r="M39" s="6"/>
      <c r="N39" s="6"/>
      <c r="O39" s="161" t="str">
        <f t="shared" si="14"/>
        <v>-</v>
      </c>
      <c r="P39" s="161" t="str">
        <f t="shared" si="15"/>
        <v>-</v>
      </c>
      <c r="Q39" s="64">
        <f t="shared" si="16"/>
        <v>0</v>
      </c>
      <c r="R39" s="9" t="str">
        <f t="shared" si="0"/>
        <v>-</v>
      </c>
      <c r="T39" s="14">
        <f t="shared" si="17"/>
        <v>45797</v>
      </c>
      <c r="U39" s="27" t="str">
        <f t="shared" si="18"/>
        <v>Dienstag</v>
      </c>
      <c r="W39" s="9" t="str">
        <f>IF(Leistungsdaten!Z$233="","",Leistungsdaten!Z$233)</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45798</v>
      </c>
      <c r="C40" s="27" t="str">
        <f t="shared" si="13"/>
        <v>Mittwoch</v>
      </c>
      <c r="E40" s="150">
        <f>Leistungsdaten!$E$192</f>
        <v>16</v>
      </c>
      <c r="G40" s="150">
        <f>Leistungsdaten!$E$194</f>
        <v>1</v>
      </c>
      <c r="I40" s="9" t="str">
        <f>IF(Leistungsdaten!AA$226="","",Leistungsdaten!AA$226)</f>
        <v/>
      </c>
      <c r="K40" s="6"/>
      <c r="L40" s="6"/>
      <c r="M40" s="6"/>
      <c r="N40" s="6"/>
      <c r="O40" s="161" t="str">
        <f t="shared" si="14"/>
        <v>-</v>
      </c>
      <c r="P40" s="161" t="str">
        <f t="shared" si="15"/>
        <v>-</v>
      </c>
      <c r="Q40" s="64">
        <f t="shared" si="16"/>
        <v>0</v>
      </c>
      <c r="R40" s="9" t="str">
        <f t="shared" si="0"/>
        <v>-</v>
      </c>
      <c r="T40" s="14">
        <f t="shared" si="17"/>
        <v>45798</v>
      </c>
      <c r="U40" s="27" t="str">
        <f t="shared" si="18"/>
        <v>Mittwoch</v>
      </c>
      <c r="W40" s="9" t="str">
        <f>IF(Leistungsdaten!AA$233="","",Leistungsdaten!AA$233)</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45799</v>
      </c>
      <c r="C41" s="27" t="str">
        <f t="shared" si="13"/>
        <v>Donnerstag</v>
      </c>
      <c r="E41" s="150">
        <f>Leistungsdaten!$E$192</f>
        <v>16</v>
      </c>
      <c r="G41" s="150">
        <f>Leistungsdaten!$E$194</f>
        <v>1</v>
      </c>
      <c r="I41" s="9" t="str">
        <f>IF(Leistungsdaten!AB$226="","",Leistungsdaten!AB$226)</f>
        <v/>
      </c>
      <c r="K41" s="6"/>
      <c r="L41" s="6"/>
      <c r="M41" s="6"/>
      <c r="N41" s="6"/>
      <c r="O41" s="161" t="str">
        <f t="shared" si="14"/>
        <v>-</v>
      </c>
      <c r="P41" s="161" t="str">
        <f t="shared" si="15"/>
        <v>-</v>
      </c>
      <c r="Q41" s="64">
        <f t="shared" si="16"/>
        <v>0</v>
      </c>
      <c r="R41" s="9" t="str">
        <f t="shared" si="0"/>
        <v>-</v>
      </c>
      <c r="T41" s="14">
        <f t="shared" si="17"/>
        <v>45799</v>
      </c>
      <c r="U41" s="27" t="str">
        <f t="shared" si="18"/>
        <v>Donnerstag</v>
      </c>
      <c r="W41" s="9" t="str">
        <f>IF(Leistungsdaten!AB$233="","",Leistungsdaten!AB$233)</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45800</v>
      </c>
      <c r="C42" s="27" t="str">
        <f t="shared" si="13"/>
        <v>Freitag</v>
      </c>
      <c r="E42" s="150">
        <f>Leistungsdaten!$E$192</f>
        <v>16</v>
      </c>
      <c r="G42" s="150">
        <f>Leistungsdaten!$E$194</f>
        <v>1</v>
      </c>
      <c r="I42" s="9" t="str">
        <f>IF(Leistungsdaten!AC$226="","",Leistungsdaten!AC$226)</f>
        <v/>
      </c>
      <c r="K42" s="6"/>
      <c r="L42" s="6"/>
      <c r="M42" s="6"/>
      <c r="N42" s="6"/>
      <c r="O42" s="161" t="str">
        <f t="shared" si="14"/>
        <v>-</v>
      </c>
      <c r="P42" s="161" t="str">
        <f t="shared" si="15"/>
        <v>-</v>
      </c>
      <c r="Q42" s="64">
        <f t="shared" si="16"/>
        <v>0</v>
      </c>
      <c r="R42" s="9" t="str">
        <f t="shared" si="0"/>
        <v>-</v>
      </c>
      <c r="T42" s="14">
        <f t="shared" si="17"/>
        <v>45800</v>
      </c>
      <c r="U42" s="27" t="str">
        <f t="shared" si="18"/>
        <v>Freitag</v>
      </c>
      <c r="W42" s="9" t="str">
        <f>IF(Leistungsdaten!AC$233="","",Leistungsdaten!AC$233)</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45801</v>
      </c>
      <c r="C43" s="27" t="str">
        <f t="shared" si="13"/>
        <v>Samstag</v>
      </c>
      <c r="E43" s="150">
        <f>Leistungsdaten!$E$192</f>
        <v>16</v>
      </c>
      <c r="G43" s="150">
        <f>Leistungsdaten!$E$194</f>
        <v>1</v>
      </c>
      <c r="I43" s="9" t="str">
        <f>IF(Leistungsdaten!AD$226="","",Leistungsdaten!AD$226)</f>
        <v/>
      </c>
      <c r="K43" s="6"/>
      <c r="L43" s="6"/>
      <c r="M43" s="6"/>
      <c r="N43" s="6"/>
      <c r="O43" s="161" t="str">
        <f t="shared" si="14"/>
        <v>-</v>
      </c>
      <c r="P43" s="161" t="str">
        <f t="shared" si="15"/>
        <v>-</v>
      </c>
      <c r="Q43" s="64">
        <f t="shared" si="16"/>
        <v>0</v>
      </c>
      <c r="R43" s="9" t="str">
        <f t="shared" si="0"/>
        <v>-</v>
      </c>
      <c r="T43" s="14">
        <f t="shared" si="17"/>
        <v>45801</v>
      </c>
      <c r="U43" s="27" t="str">
        <f t="shared" si="18"/>
        <v>Samstag</v>
      </c>
      <c r="W43" s="9" t="str">
        <f>IF(Leistungsdaten!AD$233="","",Leistungsdaten!AD$233)</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45802</v>
      </c>
      <c r="C44" s="27" t="str">
        <f t="shared" si="13"/>
        <v>Sonntag</v>
      </c>
      <c r="E44" s="150">
        <f>Leistungsdaten!$E$192</f>
        <v>16</v>
      </c>
      <c r="G44" s="150">
        <f>Leistungsdaten!$E$194</f>
        <v>1</v>
      </c>
      <c r="I44" s="9" t="str">
        <f>IF(Leistungsdaten!AE$226="","",Leistungsdaten!AE$226)</f>
        <v/>
      </c>
      <c r="K44" s="6"/>
      <c r="L44" s="6"/>
      <c r="M44" s="6"/>
      <c r="N44" s="6"/>
      <c r="O44" s="161" t="str">
        <f t="shared" si="14"/>
        <v>-</v>
      </c>
      <c r="P44" s="161" t="str">
        <f t="shared" si="15"/>
        <v>-</v>
      </c>
      <c r="Q44" s="64">
        <f t="shared" si="16"/>
        <v>0</v>
      </c>
      <c r="R44" s="9" t="str">
        <f t="shared" si="0"/>
        <v>-</v>
      </c>
      <c r="T44" s="14">
        <f t="shared" si="17"/>
        <v>45802</v>
      </c>
      <c r="U44" s="27" t="str">
        <f t="shared" si="18"/>
        <v>Sonntag</v>
      </c>
      <c r="W44" s="9" t="str">
        <f>IF(Leistungsdaten!AE$233="","",Leistungsdaten!AE$233)</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45803</v>
      </c>
      <c r="C45" s="27" t="str">
        <f t="shared" si="13"/>
        <v>Montag</v>
      </c>
      <c r="E45" s="150">
        <f>Leistungsdaten!$E$192</f>
        <v>16</v>
      </c>
      <c r="G45" s="150">
        <f>Leistungsdaten!$E$194</f>
        <v>1</v>
      </c>
      <c r="I45" s="9" t="str">
        <f>IF(Leistungsdaten!AF$226="","",Leistungsdaten!AF$226)</f>
        <v/>
      </c>
      <c r="K45" s="6"/>
      <c r="L45" s="6"/>
      <c r="M45" s="6"/>
      <c r="N45" s="6"/>
      <c r="O45" s="161" t="str">
        <f t="shared" si="14"/>
        <v>-</v>
      </c>
      <c r="P45" s="161" t="str">
        <f t="shared" si="15"/>
        <v>-</v>
      </c>
      <c r="Q45" s="64">
        <f t="shared" si="16"/>
        <v>0</v>
      </c>
      <c r="R45" s="9" t="str">
        <f t="shared" si="0"/>
        <v>-</v>
      </c>
      <c r="T45" s="14">
        <f t="shared" si="17"/>
        <v>45803</v>
      </c>
      <c r="U45" s="27" t="str">
        <f t="shared" si="18"/>
        <v>Montag</v>
      </c>
      <c r="W45" s="9" t="str">
        <f>IF(Leistungsdaten!AF$233="","",Leistungsdaten!AF$233)</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45804</v>
      </c>
      <c r="C46" s="27" t="str">
        <f t="shared" si="13"/>
        <v>Dienstag</v>
      </c>
      <c r="E46" s="150">
        <f>Leistungsdaten!$E$192</f>
        <v>16</v>
      </c>
      <c r="G46" s="150">
        <f>Leistungsdaten!$E$194</f>
        <v>1</v>
      </c>
      <c r="I46" s="9" t="str">
        <f>IF(Leistungsdaten!AG$226="","",Leistungsdaten!AG$226)</f>
        <v/>
      </c>
      <c r="K46" s="6"/>
      <c r="L46" s="6"/>
      <c r="M46" s="6"/>
      <c r="N46" s="6"/>
      <c r="O46" s="161" t="str">
        <f t="shared" si="14"/>
        <v>-</v>
      </c>
      <c r="P46" s="161" t="str">
        <f t="shared" si="15"/>
        <v>-</v>
      </c>
      <c r="Q46" s="64">
        <f t="shared" si="16"/>
        <v>0</v>
      </c>
      <c r="R46" s="9" t="str">
        <f t="shared" si="0"/>
        <v>-</v>
      </c>
      <c r="T46" s="14">
        <f t="shared" si="17"/>
        <v>45804</v>
      </c>
      <c r="U46" s="27" t="str">
        <f t="shared" si="18"/>
        <v>Dienstag</v>
      </c>
      <c r="W46" s="9" t="str">
        <f>IF(Leistungsdaten!AG$233="","",Leistungsdaten!AG$233)</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45805</v>
      </c>
      <c r="C47" s="27" t="str">
        <f t="shared" si="13"/>
        <v>Mittwoch</v>
      </c>
      <c r="E47" s="150">
        <f>Leistungsdaten!$E$192</f>
        <v>16</v>
      </c>
      <c r="G47" s="150">
        <f>Leistungsdaten!$E$194</f>
        <v>1</v>
      </c>
      <c r="I47" s="9" t="str">
        <f>IF(Leistungsdaten!AH$226="","",Leistungsdaten!AH$226)</f>
        <v/>
      </c>
      <c r="K47" s="6"/>
      <c r="L47" s="6"/>
      <c r="M47" s="6"/>
      <c r="N47" s="6"/>
      <c r="O47" s="161" t="str">
        <f t="shared" si="14"/>
        <v>-</v>
      </c>
      <c r="P47" s="161" t="str">
        <f t="shared" si="15"/>
        <v>-</v>
      </c>
      <c r="Q47" s="64">
        <f t="shared" si="16"/>
        <v>0</v>
      </c>
      <c r="R47" s="9" t="str">
        <f t="shared" si="0"/>
        <v>-</v>
      </c>
      <c r="T47" s="14">
        <f t="shared" si="17"/>
        <v>45805</v>
      </c>
      <c r="U47" s="27" t="str">
        <f t="shared" si="18"/>
        <v>Mittwoch</v>
      </c>
      <c r="W47" s="9" t="str">
        <f>IF(Leistungsdaten!AH$233="","",Leistungsdaten!AH$233)</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45806</v>
      </c>
      <c r="C48" s="27" t="str">
        <f t="shared" si="13"/>
        <v>Donnerstag</v>
      </c>
      <c r="E48" s="150">
        <f>Leistungsdaten!$E$192</f>
        <v>16</v>
      </c>
      <c r="G48" s="150">
        <f>Leistungsdaten!$E$194</f>
        <v>1</v>
      </c>
      <c r="I48" s="9" t="str">
        <f>IF(Leistungsdaten!AI$226="","",Leistungsdaten!AI$226)</f>
        <v/>
      </c>
      <c r="K48" s="6"/>
      <c r="L48" s="6"/>
      <c r="M48" s="6"/>
      <c r="N48" s="6"/>
      <c r="O48" s="161" t="str">
        <f t="shared" si="14"/>
        <v>-</v>
      </c>
      <c r="P48" s="161" t="str">
        <f t="shared" si="15"/>
        <v>-</v>
      </c>
      <c r="Q48" s="64">
        <f t="shared" si="16"/>
        <v>0</v>
      </c>
      <c r="R48" s="9" t="str">
        <f t="shared" si="0"/>
        <v>-</v>
      </c>
      <c r="T48" s="14">
        <f>IF($C$5="Februar","",T47+1)</f>
        <v>45806</v>
      </c>
      <c r="U48" s="27" t="str">
        <f t="shared" si="18"/>
        <v>Donnerstag</v>
      </c>
      <c r="W48" s="9" t="str">
        <f>IF(Leistungsdaten!AI$233="","",Leistungsdaten!AI$233)</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45807</v>
      </c>
      <c r="C49" s="27" t="str">
        <f t="shared" si="13"/>
        <v>Freitag</v>
      </c>
      <c r="E49" s="150">
        <f>Leistungsdaten!$E$192</f>
        <v>16</v>
      </c>
      <c r="G49" s="150">
        <f>Leistungsdaten!$E$194</f>
        <v>1</v>
      </c>
      <c r="I49" s="9" t="str">
        <f>IF(Leistungsdaten!AJ$226="","",Leistungsdaten!AJ$226)</f>
        <v/>
      </c>
      <c r="K49" s="6"/>
      <c r="L49" s="6"/>
      <c r="M49" s="6"/>
      <c r="N49" s="6"/>
      <c r="O49" s="161" t="str">
        <f t="shared" si="14"/>
        <v>-</v>
      </c>
      <c r="P49" s="161" t="str">
        <f t="shared" si="15"/>
        <v>-</v>
      </c>
      <c r="Q49" s="64">
        <f t="shared" si="16"/>
        <v>0</v>
      </c>
      <c r="R49" s="9" t="str">
        <f t="shared" si="0"/>
        <v>-</v>
      </c>
      <c r="T49" s="14">
        <f t="shared" ref="T49:T50" si="23">IF($C$5="Februar","",T48+1)</f>
        <v>45807</v>
      </c>
      <c r="U49" s="27" t="str">
        <f t="shared" si="18"/>
        <v>Freitag</v>
      </c>
      <c r="W49" s="9" t="str">
        <f>IF(Leistungsdaten!AJ$233="","",Leistungsdaten!AJ$233)</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45808</v>
      </c>
      <c r="C50" s="27" t="str">
        <f t="shared" si="13"/>
        <v>Samstag</v>
      </c>
      <c r="E50" s="150">
        <f>Leistungsdaten!$E$192</f>
        <v>16</v>
      </c>
      <c r="G50" s="150">
        <f>Leistungsdaten!$E$194</f>
        <v>1</v>
      </c>
      <c r="I50" s="9" t="str">
        <f>IF(Leistungsdaten!AK$226="","",Leistungsdaten!AK$226)</f>
        <v/>
      </c>
      <c r="K50" s="6"/>
      <c r="L50" s="6"/>
      <c r="M50" s="6"/>
      <c r="N50" s="6"/>
      <c r="O50" s="161" t="str">
        <f t="shared" si="14"/>
        <v>-</v>
      </c>
      <c r="P50" s="161" t="str">
        <f t="shared" si="15"/>
        <v>-</v>
      </c>
      <c r="Q50" s="64">
        <f t="shared" si="16"/>
        <v>0</v>
      </c>
      <c r="R50" s="9" t="str">
        <f t="shared" si="0"/>
        <v>-</v>
      </c>
      <c r="T50" s="14">
        <f t="shared" si="23"/>
        <v>45808</v>
      </c>
      <c r="U50" s="27" t="str">
        <f t="shared" si="18"/>
        <v>Samstag</v>
      </c>
      <c r="W50" s="9" t="str">
        <f>IF(Leistungsdaten!AK$233="","",Leistungsdaten!AK$233)</f>
        <v/>
      </c>
      <c r="Y50" s="6"/>
      <c r="Z50" s="6"/>
      <c r="AA50" s="6"/>
      <c r="AB50" s="6"/>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14" t="s">
        <v>94</v>
      </c>
      <c r="L54" s="315"/>
      <c r="M54" s="309" t="s">
        <v>154</v>
      </c>
      <c r="N54" s="311"/>
      <c r="O54" s="300" t="s">
        <v>154</v>
      </c>
      <c r="P54" s="300"/>
      <c r="T54"/>
      <c r="U54"/>
      <c r="AG54"/>
      <c r="AH54" s="21"/>
      <c r="AI54" s="21"/>
      <c r="AJ54" s="21"/>
    </row>
    <row r="55" spans="1:45" s="11" customFormat="1" ht="40.700000000000003" customHeight="1">
      <c r="B55"/>
      <c r="C55"/>
      <c r="H55"/>
      <c r="K55" s="316"/>
      <c r="L55" s="317"/>
      <c r="M55" s="312"/>
      <c r="N55" s="313"/>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Y16:AF17"/>
    <mergeCell ref="Y18:AF18"/>
    <mergeCell ref="K16:R17"/>
    <mergeCell ref="O54:P55"/>
    <mergeCell ref="M54:N55"/>
    <mergeCell ref="K54:L55"/>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432" priority="107">
      <formula>$C$20="Samstag"</formula>
    </cfRule>
  </conditionalFormatting>
  <conditionalFormatting sqref="B20:B50">
    <cfRule type="expression" dxfId="431" priority="104">
      <formula>$C20="Feiertag"</formula>
    </cfRule>
    <cfRule type="expression" dxfId="430" priority="105">
      <formula>$C20="Sonntag"</formula>
    </cfRule>
    <cfRule type="expression" dxfId="429" priority="106">
      <formula>$C20="Samstag"</formula>
    </cfRule>
  </conditionalFormatting>
  <conditionalFormatting sqref="C20:C51">
    <cfRule type="cellIs" dxfId="428" priority="94" operator="equal">
      <formula>"Feiertag"</formula>
    </cfRule>
    <cfRule type="cellIs" dxfId="427" priority="95" operator="equal">
      <formula>"Sonntag"</formula>
    </cfRule>
    <cfRule type="cellIs" dxfId="426" priority="96" operator="equal">
      <formula>"Samstag"</formula>
    </cfRule>
  </conditionalFormatting>
  <conditionalFormatting sqref="C56">
    <cfRule type="cellIs" dxfId="425" priority="76" operator="equal">
      <formula>"Feiertag"</formula>
    </cfRule>
    <cfRule type="cellIs" dxfId="424" priority="77" operator="equal">
      <formula>"Sonntag"</formula>
    </cfRule>
    <cfRule type="cellIs" dxfId="423" priority="78" operator="equal">
      <formula>"Samstag"</formula>
    </cfRule>
  </conditionalFormatting>
  <conditionalFormatting sqref="O10">
    <cfRule type="cellIs" dxfId="422" priority="17" operator="between">
      <formula>0</formula>
      <formula>$AI$15</formula>
    </cfRule>
    <cfRule type="cellIs" dxfId="421" priority="18" operator="greaterThan">
      <formula>$AI$15</formula>
    </cfRule>
  </conditionalFormatting>
  <conditionalFormatting sqref="O20:O50">
    <cfRule type="cellIs" dxfId="420" priority="23" operator="between">
      <formula>0</formula>
      <formula>$AI$15</formula>
    </cfRule>
    <cfRule type="cellIs" dxfId="419" priority="24" operator="greaterThan">
      <formula>$AI$15</formula>
    </cfRule>
  </conditionalFormatting>
  <conditionalFormatting sqref="P10">
    <cfRule type="cellIs" dxfId="418" priority="14" operator="greaterThan">
      <formula>$AI$16</formula>
    </cfRule>
    <cfRule type="cellIs" dxfId="417" priority="15" operator="between">
      <formula>0</formula>
      <formula>$AI$16</formula>
    </cfRule>
  </conditionalFormatting>
  <conditionalFormatting sqref="P20:P50">
    <cfRule type="cellIs" dxfId="416" priority="20" operator="greaterThan">
      <formula>$AI$16</formula>
    </cfRule>
    <cfRule type="cellIs" dxfId="415" priority="21" operator="between">
      <formula>0</formula>
      <formula>$AI$16</formula>
    </cfRule>
  </conditionalFormatting>
  <conditionalFormatting sqref="R10">
    <cfRule type="cellIs" dxfId="414" priority="86" operator="greaterThanOrEqual">
      <formula>AI10</formula>
    </cfRule>
    <cfRule type="cellIs" dxfId="413" priority="87" operator="lessThan">
      <formula>AI10</formula>
    </cfRule>
  </conditionalFormatting>
  <conditionalFormatting sqref="R20:R50">
    <cfRule type="cellIs" dxfId="412" priority="89" operator="greaterThanOrEqual">
      <formula>AI20</formula>
    </cfRule>
    <cfRule type="cellIs" dxfId="411" priority="90" operator="lessThan">
      <formula>AI20</formula>
    </cfRule>
  </conditionalFormatting>
  <conditionalFormatting sqref="T20">
    <cfRule type="expression" dxfId="410" priority="100">
      <formula>$C$20="Samstag"</formula>
    </cfRule>
  </conditionalFormatting>
  <conditionalFormatting sqref="T20:T50">
    <cfRule type="expression" dxfId="409" priority="97">
      <formula>$C20="Feiertag"</formula>
    </cfRule>
    <cfRule type="expression" dxfId="408" priority="98">
      <formula>$C20="Sonntag"</formula>
    </cfRule>
    <cfRule type="expression" dxfId="407" priority="99">
      <formula>$C20="Samstag"</formula>
    </cfRule>
  </conditionalFormatting>
  <conditionalFormatting sqref="U20:U50">
    <cfRule type="cellIs" dxfId="406" priority="101" operator="equal">
      <formula>"Feiertag"</formula>
    </cfRule>
    <cfRule type="cellIs" dxfId="405" priority="102" operator="equal">
      <formula>"Sonntag"</formula>
    </cfRule>
    <cfRule type="cellIs" dxfId="404" priority="103" operator="equal">
      <formula>"Samstag"</formula>
    </cfRule>
  </conditionalFormatting>
  <conditionalFormatting sqref="AC10">
    <cfRule type="cellIs" dxfId="403" priority="5" operator="between">
      <formula>0</formula>
      <formula>$AI$15</formula>
    </cfRule>
    <cfRule type="cellIs" dxfId="402" priority="6" operator="greaterThan">
      <formula>$AI$15</formula>
    </cfRule>
  </conditionalFormatting>
  <conditionalFormatting sqref="AC20:AC50">
    <cfRule type="cellIs" dxfId="401" priority="11" operator="between">
      <formula>0</formula>
      <formula>$AI$15</formula>
    </cfRule>
    <cfRule type="cellIs" dxfId="400" priority="12" operator="greaterThan">
      <formula>$AI$15</formula>
    </cfRule>
  </conditionalFormatting>
  <conditionalFormatting sqref="AD10">
    <cfRule type="cellIs" dxfId="399" priority="2" operator="greaterThan">
      <formula>$AI$16</formula>
    </cfRule>
    <cfRule type="cellIs" dxfId="398" priority="3" operator="between">
      <formula>0</formula>
      <formula>$AI$16</formula>
    </cfRule>
  </conditionalFormatting>
  <conditionalFormatting sqref="AD20:AD50">
    <cfRule type="cellIs" dxfId="397" priority="8" operator="greaterThan">
      <formula>$AI$16</formula>
    </cfRule>
    <cfRule type="cellIs" dxfId="396" priority="9" operator="between">
      <formula>0</formula>
      <formula>$AI$16</formula>
    </cfRule>
  </conditionalFormatting>
  <conditionalFormatting sqref="AF10">
    <cfRule type="cellIs" dxfId="395" priority="80" operator="greaterThanOrEqual">
      <formula>AK10</formula>
    </cfRule>
    <cfRule type="cellIs" dxfId="394" priority="81" operator="lessThan">
      <formula>AK10</formula>
    </cfRule>
  </conditionalFormatting>
  <conditionalFormatting sqref="AF20:AF50">
    <cfRule type="cellIs" dxfId="393" priority="83" operator="greaterThanOrEqual">
      <formula>AK20</formula>
    </cfRule>
    <cfRule type="cellIs" dxfId="392"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77183528-D234-44A0-B456-549B49296F2C}">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0A91001C-9086-4754-9056-7395930A84F5}">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000D2B9F-A196-4C28-A579-F71E7D0B9DC9}">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7412DFF1-F6CE-44CA-B517-E1F12E651BBD}">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E6B03D0D-89E3-4DC7-BF7E-2042F32FB828}">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731E535E-33A0-44A2-89B0-A926E454D2D5}">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D64E1EB5-86A2-481A-BDF1-9D8968D6C5D0}">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6361049C-31D3-42D1-A940-8FB8475D61AD}">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96A69EE5-4DD3-4F20-AB6F-1DCD930057B0}">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60BE4903-5BD9-43F8-A4E2-9734D27A08C3}">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8BFB43F0-AEFE-4D69-8FF3-30CD49DC0328}">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1C9546B8-D7D1-44B1-9A49-6EAA1E0FD9B9}">
            <xm:f>RIGHT(AF20,LEN("-"))="-"</xm:f>
            <xm:f>"-"</xm:f>
            <x14:dxf>
              <fill>
                <patternFill>
                  <bgColor theme="0" tint="-0.14996795556505021"/>
                </patternFill>
              </fill>
            </x14:dxf>
          </x14:cfRule>
          <xm:sqref>AF20:AF50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615D2-EE9D-4D75-A281-D52126DCBA88}">
  <sheetPr>
    <tabColor theme="0" tint="-0.34998626667073579"/>
    <pageSetUpPr fitToPage="1"/>
  </sheetPr>
  <dimension ref="A1:BY61"/>
  <sheetViews>
    <sheetView showGridLines="0" topLeftCell="A4"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114</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IFERROR(SUM(E20:E50)/30,"-")</f>
        <v>16</v>
      </c>
      <c r="F10" s="142"/>
      <c r="G10" s="141">
        <f>IFERROR(SUM(G20:G50)/30,"-")</f>
        <v>1</v>
      </c>
      <c r="H10" s="142"/>
      <c r="I10" s="141">
        <f>IFERROR(SUM(I20:I50)/30,"")</f>
        <v>0</v>
      </c>
      <c r="J10" s="142"/>
      <c r="K10" s="141">
        <f>IFERROR(SUM(K20:K50)/30,0)</f>
        <v>0</v>
      </c>
      <c r="L10" s="141">
        <f>IFERROR(SUM(L20:L50)/30,0)</f>
        <v>0</v>
      </c>
      <c r="M10" s="141">
        <f>IFERROR(SUM(M20:M50)/30,0)</f>
        <v>0</v>
      </c>
      <c r="N10" s="141">
        <f>IFERROR(SUM(N20:N50)/30,0)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IFERROR(SUM(W20:W50)/30,0)</f>
        <v>0</v>
      </c>
      <c r="X10" s="142"/>
      <c r="Y10" s="141">
        <f>IFERROR(SUM(Y20:Y50)/30,0)</f>
        <v>0</v>
      </c>
      <c r="Z10" s="141">
        <f>IFERROR(SUM(Z20:Z50)/30,0)</f>
        <v>0</v>
      </c>
      <c r="AA10" s="141">
        <f>IFERROR(SUM(AA20:AA50)/30,0)</f>
        <v>0</v>
      </c>
      <c r="AB10" s="141">
        <f>IFERROR(SUM(AB20:AB50)/30,0)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SUM(AJ20:AJ49)/COUNTA(AJ20:AJ49)</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Juni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Juni 2025</v>
      </c>
      <c r="C20" s="27" t="str">
        <f>TEXT(B20,"tTtt")</f>
        <v>Sonntag</v>
      </c>
      <c r="E20" s="150">
        <f>Leistungsdaten!$E$238</f>
        <v>16</v>
      </c>
      <c r="G20" s="150">
        <f>Leistungsdaten!$E$240</f>
        <v>1</v>
      </c>
      <c r="I20" s="9" t="str">
        <f>IF(Leistungsdaten!G$272="","",Leistungsdaten!G$272)</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9" si="0">IF(I20="","-",IFERROR(Q20-I20,"-"))</f>
        <v>-</v>
      </c>
      <c r="T20" s="14" t="str">
        <f>CONCATENATE(1,". ",$C$5," ",$C$4)</f>
        <v>1. Juni 2025</v>
      </c>
      <c r="U20" s="27" t="str">
        <f>TEXT(T20,"tTtt")</f>
        <v>Sonntag</v>
      </c>
      <c r="W20" s="9" t="str">
        <f>IF(Leistungsdaten!G$279="","",Leistungsdaten!G$279)</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9" si="1">IF(W20="","-",IFERROR(AE20-W20,"-"))</f>
        <v>-</v>
      </c>
      <c r="AG20"/>
      <c r="AH20" s="149" t="str">
        <f>IFERROR(I20*Konfiguration!$H$31,"-")</f>
        <v>-</v>
      </c>
      <c r="AI20" s="149" t="str">
        <f t="shared" ref="AI20:AI49" si="2">IFERROR(AH20-I20,"-")</f>
        <v>-</v>
      </c>
      <c r="AJ20" s="149" t="str">
        <f>IFERROR(IF(W20*Konfiguration!$H$31&lt;Konfiguration!$H$24,Konfiguration!$H$24,W20*Konfiguration!$H$31),"-")</f>
        <v>-</v>
      </c>
      <c r="AK20" s="149" t="str">
        <f t="shared" ref="AK20:AK49" si="3">IFERROR(AJ20-W20,"-")</f>
        <v>-</v>
      </c>
      <c r="AL20" s="149">
        <f t="shared" ref="AL20:AL49" si="4">IF($C$11="ja",SUM(K20,M20)/(1-$AI$15-$AI$16)*$AI$15,K20/(1-$AI$15-$AI$16)*$AI$15)</f>
        <v>0</v>
      </c>
      <c r="AM20" s="149">
        <f t="shared" ref="AM20:AM49" si="5">IF($C$11="ja",SUM(K20,M20)/(1-$AI$15-$AI$16)*$AI$16,K20/(1-$AI$15-$AI$16)*$AI$16)</f>
        <v>0</v>
      </c>
      <c r="AN20" s="149">
        <f t="shared" ref="AN20:AN49" si="6">IF(AND(L20&gt;AL20,N20&gt;AM20),AL20,
IF(SUM(K20,IF($C$11="ja",M20,0),N20)/(1-$AI$15)*$AI$15&lt;L20,SUM(K20,IF($C$11="ja",M20,0),N20)/(1-$AI$15)*$AI$15,L20))</f>
        <v>0</v>
      </c>
      <c r="AO20" s="149">
        <f t="shared" ref="AO20:AO49" si="7">IF(AND(L20&gt;AL20,N20&gt;AM20),AM20,
IF(SUM(K20,IF($C$11="ja",M20,0),L20)/(1-$AI$16)*$AI$16&lt;N20,SUM(K20,IF($C$11="ja",M20,0),L20)/(1-$AI$16)*$AI$16,N20))</f>
        <v>0</v>
      </c>
      <c r="AP20" s="149">
        <f t="shared" ref="AP20:AP49" si="8">IF($C$11="ja",SUM(Y20,AA20)/(1-$AI$15-$AI$16)*$AI$15,Y20/(1-$AI$15-$AI$16)*$AI$15)</f>
        <v>0</v>
      </c>
      <c r="AQ20" s="149">
        <f t="shared" ref="AQ20:AQ49" si="9">IF($C$11="ja",SUM(Y20,AA20)/(1-$AI$15-$AI$16)*$AI$16,Y20/(1-$AI$15-$AI$16)*$AI$16)</f>
        <v>0</v>
      </c>
      <c r="AR20" s="149">
        <f t="shared" ref="AR20:AR49" si="10">IF(AND(Z20&gt;AP20,AB20&gt;AQ20),AP20,
IF(SUM(Y20,IF($C$11="ja",AA20,0),AB20)/(1-$AI$15)*$AI$15&lt;Z20,SUM(Y20,IF($C$11="ja",AA20,0),AB20)/(1-$AI$15)*$AI$15,Z20))</f>
        <v>0</v>
      </c>
      <c r="AS20" s="149">
        <f t="shared" ref="AS20:AS49" si="11">IF(AND(Z20&gt;AP20,AB20&gt;AQ20),AQ20,
IF(SUM(Y20,IF($C$11="ja",AA20,0),Z20)/(1-$AI$16)*$AI$16&lt;AB20,SUM(Y20,IF($C$11="ja",AA20,0),Z20)/(1-$AI$16)*$AI$16,AB20))</f>
        <v>0</v>
      </c>
    </row>
    <row r="21" spans="2:45" ht="15.75">
      <c r="B21" s="14">
        <f t="shared" ref="B21:B47" si="12">IFERROR(B20+1,"")</f>
        <v>45810</v>
      </c>
      <c r="C21" s="27" t="str">
        <f t="shared" ref="C21:C49" si="13">TEXT(B21,"tTtt")</f>
        <v>Montag</v>
      </c>
      <c r="E21" s="150">
        <f>Leistungsdaten!$E$238</f>
        <v>16</v>
      </c>
      <c r="G21" s="150">
        <f>Leistungsdaten!$E$240</f>
        <v>1</v>
      </c>
      <c r="I21" s="9" t="str">
        <f>IF(Leistungsdaten!H$272="","",Leistungsdaten!H$272)</f>
        <v/>
      </c>
      <c r="K21" s="6"/>
      <c r="L21" s="6"/>
      <c r="M21" s="6"/>
      <c r="N21" s="6"/>
      <c r="O21" s="161" t="str">
        <f t="shared" ref="O21:O49" si="14">IFERROR(IF(I21="","-",IF($C$11="ja",L21/SUM(K21,M21,AN21,AO21),L21/SUM(K21,AN21,AO21))),"")</f>
        <v>-</v>
      </c>
      <c r="P21" s="161" t="str">
        <f t="shared" ref="P21:P49" si="15">IFERROR(IF(I21="","-",IF($C$11="ja",N21/SUM(K21,M21,AN21,AO21),N21/SUM(K21,AN21,AO21))),"")</f>
        <v>-</v>
      </c>
      <c r="Q21" s="64">
        <f t="shared" ref="Q21:Q49" si="16">K21+IF($C$11="ja",M21,0)+SUM(AN21:AO21)</f>
        <v>0</v>
      </c>
      <c r="R21" s="9" t="str">
        <f t="shared" si="0"/>
        <v>-</v>
      </c>
      <c r="T21" s="14">
        <f t="shared" ref="T21:T47" si="17">IFERROR(T20+1,"")</f>
        <v>45810</v>
      </c>
      <c r="U21" s="27" t="str">
        <f t="shared" ref="U21:U49" si="18">TEXT(T21,"tTtt")</f>
        <v>Montag</v>
      </c>
      <c r="W21" s="9" t="str">
        <f>IF(Leistungsdaten!H$279="","",Leistungsdaten!H$279)</f>
        <v/>
      </c>
      <c r="Y21" s="6"/>
      <c r="Z21" s="6"/>
      <c r="AA21" s="6"/>
      <c r="AB21" s="6"/>
      <c r="AC21" s="161" t="str">
        <f t="shared" ref="AC21:AC49" si="19">IFERROR(IF(W21="","-",IF($C$11="ja",Z21/SUM(Y21,AA21,AR21,AS21),Z21/SUM(Y21,AR21,AS21))),"")</f>
        <v>-</v>
      </c>
      <c r="AD21" s="161" t="str">
        <f t="shared" ref="AD21:AD49" si="20">IFERROR(IF(W21="","-",IF($C$11="ja",AB21/SUM(Y21,AA21,AR21,AS21),AB21/SUM(Y21,AR21,AS21))),"")</f>
        <v>-</v>
      </c>
      <c r="AE21" s="64">
        <f t="shared" ref="AE21:AE49"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45811</v>
      </c>
      <c r="C22" s="27" t="str">
        <f t="shared" si="13"/>
        <v>Dienstag</v>
      </c>
      <c r="E22" s="150">
        <f>Leistungsdaten!$E$238</f>
        <v>16</v>
      </c>
      <c r="G22" s="150">
        <f>Leistungsdaten!$E$240</f>
        <v>1</v>
      </c>
      <c r="I22" s="9" t="str">
        <f>IF(Leistungsdaten!I$272="","",Leistungsdaten!I$272)</f>
        <v/>
      </c>
      <c r="K22" s="6"/>
      <c r="L22" s="6"/>
      <c r="M22" s="6"/>
      <c r="N22" s="6"/>
      <c r="O22" s="161" t="str">
        <f t="shared" si="14"/>
        <v>-</v>
      </c>
      <c r="P22" s="161" t="str">
        <f t="shared" si="15"/>
        <v>-</v>
      </c>
      <c r="Q22" s="64">
        <f t="shared" si="16"/>
        <v>0</v>
      </c>
      <c r="R22" s="9" t="str">
        <f t="shared" si="0"/>
        <v>-</v>
      </c>
      <c r="T22" s="14">
        <f t="shared" si="17"/>
        <v>45811</v>
      </c>
      <c r="U22" s="27" t="str">
        <f t="shared" si="18"/>
        <v>Dienstag</v>
      </c>
      <c r="W22" s="9" t="str">
        <f>IF(Leistungsdaten!I$279="","",Leistungsdaten!I$279)</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45812</v>
      </c>
      <c r="C23" s="27" t="str">
        <f t="shared" si="13"/>
        <v>Mittwoch</v>
      </c>
      <c r="E23" s="150">
        <f>Leistungsdaten!$E$238</f>
        <v>16</v>
      </c>
      <c r="G23" s="150">
        <f>Leistungsdaten!$E$240</f>
        <v>1</v>
      </c>
      <c r="I23" s="9" t="str">
        <f>IF(Leistungsdaten!J$272="","",Leistungsdaten!J$272)</f>
        <v/>
      </c>
      <c r="K23" s="6"/>
      <c r="L23" s="6"/>
      <c r="M23" s="6"/>
      <c r="N23" s="6"/>
      <c r="O23" s="161" t="str">
        <f t="shared" si="14"/>
        <v>-</v>
      </c>
      <c r="P23" s="161" t="str">
        <f t="shared" si="15"/>
        <v>-</v>
      </c>
      <c r="Q23" s="64">
        <f t="shared" si="16"/>
        <v>0</v>
      </c>
      <c r="R23" s="9" t="str">
        <f t="shared" si="0"/>
        <v>-</v>
      </c>
      <c r="T23" s="14">
        <f t="shared" si="17"/>
        <v>45812</v>
      </c>
      <c r="U23" s="27" t="str">
        <f t="shared" si="18"/>
        <v>Mittwoch</v>
      </c>
      <c r="W23" s="9" t="str">
        <f>IF(Leistungsdaten!J$279="","",Leistungsdaten!J$279)</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45813</v>
      </c>
      <c r="C24" s="27" t="str">
        <f t="shared" si="13"/>
        <v>Donnerstag</v>
      </c>
      <c r="E24" s="150">
        <f>Leistungsdaten!$E$238</f>
        <v>16</v>
      </c>
      <c r="G24" s="150">
        <f>Leistungsdaten!$E$240</f>
        <v>1</v>
      </c>
      <c r="I24" s="9" t="str">
        <f>IF(Leistungsdaten!K$272="","",Leistungsdaten!K$272)</f>
        <v/>
      </c>
      <c r="K24" s="6"/>
      <c r="L24" s="6"/>
      <c r="M24" s="6"/>
      <c r="N24" s="6"/>
      <c r="O24" s="161" t="str">
        <f t="shared" si="14"/>
        <v>-</v>
      </c>
      <c r="P24" s="161" t="str">
        <f t="shared" si="15"/>
        <v>-</v>
      </c>
      <c r="Q24" s="64">
        <f t="shared" si="16"/>
        <v>0</v>
      </c>
      <c r="R24" s="9" t="str">
        <f t="shared" si="0"/>
        <v>-</v>
      </c>
      <c r="T24" s="14">
        <f t="shared" si="17"/>
        <v>45813</v>
      </c>
      <c r="U24" s="27" t="str">
        <f t="shared" si="18"/>
        <v>Donnerstag</v>
      </c>
      <c r="W24" s="9" t="str">
        <f>IF(Leistungsdaten!K$279="","",Leistungsdaten!K$279)</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45814</v>
      </c>
      <c r="C25" s="27" t="str">
        <f t="shared" si="13"/>
        <v>Freitag</v>
      </c>
      <c r="E25" s="150">
        <f>Leistungsdaten!$E$238</f>
        <v>16</v>
      </c>
      <c r="G25" s="150">
        <f>Leistungsdaten!$E$240</f>
        <v>1</v>
      </c>
      <c r="I25" s="9" t="str">
        <f>IF(Leistungsdaten!L$272="","",Leistungsdaten!L$272)</f>
        <v/>
      </c>
      <c r="K25" s="6"/>
      <c r="L25" s="6"/>
      <c r="M25" s="6"/>
      <c r="N25" s="6"/>
      <c r="O25" s="161" t="str">
        <f t="shared" si="14"/>
        <v>-</v>
      </c>
      <c r="P25" s="161" t="str">
        <f t="shared" si="15"/>
        <v>-</v>
      </c>
      <c r="Q25" s="64">
        <f t="shared" si="16"/>
        <v>0</v>
      </c>
      <c r="R25" s="9" t="str">
        <f t="shared" si="0"/>
        <v>-</v>
      </c>
      <c r="T25" s="14">
        <f t="shared" si="17"/>
        <v>45814</v>
      </c>
      <c r="U25" s="27" t="str">
        <f t="shared" si="18"/>
        <v>Freitag</v>
      </c>
      <c r="W25" s="9" t="str">
        <f>IF(Leistungsdaten!L$279="","",Leistungsdaten!L$279)</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45815</v>
      </c>
      <c r="C26" s="27" t="str">
        <f t="shared" si="13"/>
        <v>Samstag</v>
      </c>
      <c r="E26" s="150">
        <f>Leistungsdaten!$E$238</f>
        <v>16</v>
      </c>
      <c r="G26" s="150">
        <f>Leistungsdaten!$E$240</f>
        <v>1</v>
      </c>
      <c r="I26" s="9" t="str">
        <f>IF(Leistungsdaten!M$272="","",Leistungsdaten!M$272)</f>
        <v/>
      </c>
      <c r="K26" s="6"/>
      <c r="L26" s="6"/>
      <c r="M26" s="6"/>
      <c r="N26" s="6"/>
      <c r="O26" s="161" t="str">
        <f t="shared" si="14"/>
        <v>-</v>
      </c>
      <c r="P26" s="161" t="str">
        <f t="shared" si="15"/>
        <v>-</v>
      </c>
      <c r="Q26" s="64">
        <f t="shared" si="16"/>
        <v>0</v>
      </c>
      <c r="R26" s="9" t="str">
        <f t="shared" si="0"/>
        <v>-</v>
      </c>
      <c r="T26" s="14">
        <f t="shared" si="17"/>
        <v>45815</v>
      </c>
      <c r="U26" s="27" t="str">
        <f t="shared" si="18"/>
        <v>Samstag</v>
      </c>
      <c r="W26" s="9" t="str">
        <f>IF(Leistungsdaten!M$279="","",Leistungsdaten!M$279)</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45816</v>
      </c>
      <c r="C27" s="27" t="str">
        <f t="shared" si="13"/>
        <v>Sonntag</v>
      </c>
      <c r="E27" s="150">
        <f>Leistungsdaten!$E$238</f>
        <v>16</v>
      </c>
      <c r="G27" s="150">
        <f>Leistungsdaten!$E$240</f>
        <v>1</v>
      </c>
      <c r="I27" s="9" t="str">
        <f>IF(Leistungsdaten!N$272="","",Leistungsdaten!N$272)</f>
        <v/>
      </c>
      <c r="K27" s="6"/>
      <c r="L27" s="6"/>
      <c r="M27" s="6"/>
      <c r="N27" s="6"/>
      <c r="O27" s="161" t="str">
        <f t="shared" si="14"/>
        <v>-</v>
      </c>
      <c r="P27" s="161" t="str">
        <f t="shared" si="15"/>
        <v>-</v>
      </c>
      <c r="Q27" s="64">
        <f t="shared" si="16"/>
        <v>0</v>
      </c>
      <c r="R27" s="9" t="str">
        <f t="shared" si="0"/>
        <v>-</v>
      </c>
      <c r="T27" s="14">
        <f t="shared" si="17"/>
        <v>45816</v>
      </c>
      <c r="U27" s="27" t="str">
        <f t="shared" si="18"/>
        <v>Sonntag</v>
      </c>
      <c r="W27" s="9" t="str">
        <f>IF(Leistungsdaten!N$279="","",Leistungsdaten!N$279)</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45817</v>
      </c>
      <c r="C28" s="27" t="str">
        <f t="shared" si="13"/>
        <v>Montag</v>
      </c>
      <c r="E28" s="150">
        <f>Leistungsdaten!$E$238</f>
        <v>16</v>
      </c>
      <c r="G28" s="150">
        <f>Leistungsdaten!$E$240</f>
        <v>1</v>
      </c>
      <c r="I28" s="9" t="str">
        <f>IF(Leistungsdaten!O$272="","",Leistungsdaten!O$272)</f>
        <v/>
      </c>
      <c r="K28" s="6"/>
      <c r="L28" s="6"/>
      <c r="M28" s="6"/>
      <c r="N28" s="6"/>
      <c r="O28" s="161" t="str">
        <f t="shared" si="14"/>
        <v>-</v>
      </c>
      <c r="P28" s="161" t="str">
        <f t="shared" si="15"/>
        <v>-</v>
      </c>
      <c r="Q28" s="64">
        <f t="shared" si="16"/>
        <v>0</v>
      </c>
      <c r="R28" s="9" t="str">
        <f t="shared" si="0"/>
        <v>-</v>
      </c>
      <c r="T28" s="14">
        <f t="shared" si="17"/>
        <v>45817</v>
      </c>
      <c r="U28" s="27" t="str">
        <f t="shared" si="18"/>
        <v>Montag</v>
      </c>
      <c r="W28" s="9" t="str">
        <f>IF(Leistungsdaten!O$279="","",Leistungsdaten!O$279)</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45818</v>
      </c>
      <c r="C29" s="27" t="str">
        <f t="shared" si="13"/>
        <v>Dienstag</v>
      </c>
      <c r="E29" s="150">
        <f>Leistungsdaten!$E$238</f>
        <v>16</v>
      </c>
      <c r="G29" s="150">
        <f>Leistungsdaten!$E$240</f>
        <v>1</v>
      </c>
      <c r="I29" s="9" t="str">
        <f>IF(Leistungsdaten!P$272="","",Leistungsdaten!P$272)</f>
        <v/>
      </c>
      <c r="K29" s="6"/>
      <c r="L29" s="6"/>
      <c r="M29" s="6"/>
      <c r="N29" s="6"/>
      <c r="O29" s="161" t="str">
        <f t="shared" si="14"/>
        <v>-</v>
      </c>
      <c r="P29" s="161" t="str">
        <f t="shared" si="15"/>
        <v>-</v>
      </c>
      <c r="Q29" s="64">
        <f t="shared" si="16"/>
        <v>0</v>
      </c>
      <c r="R29" s="9" t="str">
        <f t="shared" si="0"/>
        <v>-</v>
      </c>
      <c r="T29" s="14">
        <f t="shared" si="17"/>
        <v>45818</v>
      </c>
      <c r="U29" s="27" t="str">
        <f t="shared" si="18"/>
        <v>Dienstag</v>
      </c>
      <c r="W29" s="9" t="str">
        <f>IF(Leistungsdaten!P$279="","",Leistungsdaten!P$279)</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45819</v>
      </c>
      <c r="C30" s="27" t="str">
        <f t="shared" si="13"/>
        <v>Mittwoch</v>
      </c>
      <c r="E30" s="150">
        <f>Leistungsdaten!$E$238</f>
        <v>16</v>
      </c>
      <c r="G30" s="150">
        <f>Leistungsdaten!$E$240</f>
        <v>1</v>
      </c>
      <c r="I30" s="9" t="str">
        <f>IF(Leistungsdaten!Q$272="","",Leistungsdaten!Q$272)</f>
        <v/>
      </c>
      <c r="K30" s="6"/>
      <c r="L30" s="6"/>
      <c r="M30" s="6"/>
      <c r="N30" s="6"/>
      <c r="O30" s="161" t="str">
        <f t="shared" si="14"/>
        <v>-</v>
      </c>
      <c r="P30" s="161" t="str">
        <f t="shared" si="15"/>
        <v>-</v>
      </c>
      <c r="Q30" s="64">
        <f t="shared" si="16"/>
        <v>0</v>
      </c>
      <c r="R30" s="9" t="str">
        <f t="shared" si="0"/>
        <v>-</v>
      </c>
      <c r="T30" s="14">
        <f t="shared" si="17"/>
        <v>45819</v>
      </c>
      <c r="U30" s="27" t="str">
        <f t="shared" si="18"/>
        <v>Mittwoch</v>
      </c>
      <c r="W30" s="9" t="str">
        <f>IF(Leistungsdaten!Q$279="","",Leistungsdaten!Q$279)</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45820</v>
      </c>
      <c r="C31" s="27" t="str">
        <f t="shared" si="13"/>
        <v>Donnerstag</v>
      </c>
      <c r="E31" s="150">
        <f>Leistungsdaten!$E$238</f>
        <v>16</v>
      </c>
      <c r="G31" s="150">
        <f>Leistungsdaten!$E$240</f>
        <v>1</v>
      </c>
      <c r="I31" s="9" t="str">
        <f>IF(Leistungsdaten!R$272="","",Leistungsdaten!R$272)</f>
        <v/>
      </c>
      <c r="K31" s="6"/>
      <c r="L31" s="6"/>
      <c r="M31" s="6"/>
      <c r="N31" s="6"/>
      <c r="O31" s="161" t="str">
        <f t="shared" si="14"/>
        <v>-</v>
      </c>
      <c r="P31" s="161" t="str">
        <f t="shared" si="15"/>
        <v>-</v>
      </c>
      <c r="Q31" s="64">
        <f t="shared" si="16"/>
        <v>0</v>
      </c>
      <c r="R31" s="9" t="str">
        <f t="shared" si="0"/>
        <v>-</v>
      </c>
      <c r="T31" s="14">
        <f t="shared" si="17"/>
        <v>45820</v>
      </c>
      <c r="U31" s="27" t="str">
        <f t="shared" si="18"/>
        <v>Donnerstag</v>
      </c>
      <c r="W31" s="9" t="str">
        <f>IF(Leistungsdaten!R$279="","",Leistungsdaten!R$279)</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45821</v>
      </c>
      <c r="C32" s="27" t="str">
        <f t="shared" si="13"/>
        <v>Freitag</v>
      </c>
      <c r="E32" s="150">
        <f>Leistungsdaten!$E$238</f>
        <v>16</v>
      </c>
      <c r="G32" s="150">
        <f>Leistungsdaten!$E$240</f>
        <v>1</v>
      </c>
      <c r="I32" s="9" t="str">
        <f>IF(Leistungsdaten!S$272="","",Leistungsdaten!S$272)</f>
        <v/>
      </c>
      <c r="K32" s="6"/>
      <c r="L32" s="6"/>
      <c r="M32" s="6"/>
      <c r="N32" s="6"/>
      <c r="O32" s="161" t="str">
        <f t="shared" si="14"/>
        <v>-</v>
      </c>
      <c r="P32" s="161" t="str">
        <f t="shared" si="15"/>
        <v>-</v>
      </c>
      <c r="Q32" s="64">
        <f t="shared" si="16"/>
        <v>0</v>
      </c>
      <c r="R32" s="9" t="str">
        <f t="shared" si="0"/>
        <v>-</v>
      </c>
      <c r="T32" s="14">
        <f t="shared" si="17"/>
        <v>45821</v>
      </c>
      <c r="U32" s="27" t="str">
        <f t="shared" si="18"/>
        <v>Freitag</v>
      </c>
      <c r="W32" s="9" t="str">
        <f>IF(Leistungsdaten!S$279="","",Leistungsdaten!S$279)</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45822</v>
      </c>
      <c r="C33" s="27" t="str">
        <f t="shared" si="13"/>
        <v>Samstag</v>
      </c>
      <c r="E33" s="150">
        <f>Leistungsdaten!$E$238</f>
        <v>16</v>
      </c>
      <c r="G33" s="150">
        <f>Leistungsdaten!$E$240</f>
        <v>1</v>
      </c>
      <c r="I33" s="9" t="str">
        <f>IF(Leistungsdaten!T$272="","",Leistungsdaten!T$272)</f>
        <v/>
      </c>
      <c r="K33" s="6"/>
      <c r="L33" s="6"/>
      <c r="M33" s="6"/>
      <c r="N33" s="6"/>
      <c r="O33" s="161" t="str">
        <f t="shared" si="14"/>
        <v>-</v>
      </c>
      <c r="P33" s="161" t="str">
        <f t="shared" si="15"/>
        <v>-</v>
      </c>
      <c r="Q33" s="64">
        <f t="shared" si="16"/>
        <v>0</v>
      </c>
      <c r="R33" s="9" t="str">
        <f t="shared" si="0"/>
        <v>-</v>
      </c>
      <c r="T33" s="14">
        <f t="shared" si="17"/>
        <v>45822</v>
      </c>
      <c r="U33" s="27" t="str">
        <f t="shared" si="18"/>
        <v>Samstag</v>
      </c>
      <c r="W33" s="9" t="str">
        <f>IF(Leistungsdaten!T$279="","",Leistungsdaten!T$279)</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45823</v>
      </c>
      <c r="C34" s="27" t="str">
        <f t="shared" si="13"/>
        <v>Sonntag</v>
      </c>
      <c r="E34" s="150">
        <f>Leistungsdaten!$E$238</f>
        <v>16</v>
      </c>
      <c r="G34" s="150">
        <f>Leistungsdaten!$E$240</f>
        <v>1</v>
      </c>
      <c r="I34" s="9" t="str">
        <f>IF(Leistungsdaten!U$272="","",Leistungsdaten!U$272)</f>
        <v/>
      </c>
      <c r="K34" s="6"/>
      <c r="L34" s="6"/>
      <c r="M34" s="6"/>
      <c r="N34" s="6"/>
      <c r="O34" s="161" t="str">
        <f t="shared" si="14"/>
        <v>-</v>
      </c>
      <c r="P34" s="161" t="str">
        <f t="shared" si="15"/>
        <v>-</v>
      </c>
      <c r="Q34" s="64">
        <f t="shared" si="16"/>
        <v>0</v>
      </c>
      <c r="R34" s="9" t="str">
        <f t="shared" si="0"/>
        <v>-</v>
      </c>
      <c r="T34" s="14">
        <f t="shared" si="17"/>
        <v>45823</v>
      </c>
      <c r="U34" s="27" t="str">
        <f t="shared" si="18"/>
        <v>Sonntag</v>
      </c>
      <c r="W34" s="9" t="str">
        <f>IF(Leistungsdaten!U$279="","",Leistungsdaten!U$279)</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45824</v>
      </c>
      <c r="C35" s="27" t="str">
        <f t="shared" si="13"/>
        <v>Montag</v>
      </c>
      <c r="E35" s="150">
        <f>Leistungsdaten!$E$238</f>
        <v>16</v>
      </c>
      <c r="G35" s="150">
        <f>Leistungsdaten!$E$240</f>
        <v>1</v>
      </c>
      <c r="I35" s="9" t="str">
        <f>IF(Leistungsdaten!V$272="","",Leistungsdaten!V$272)</f>
        <v/>
      </c>
      <c r="K35" s="6"/>
      <c r="L35" s="6"/>
      <c r="M35" s="6"/>
      <c r="N35" s="6"/>
      <c r="O35" s="161" t="str">
        <f t="shared" si="14"/>
        <v>-</v>
      </c>
      <c r="P35" s="161" t="str">
        <f t="shared" si="15"/>
        <v>-</v>
      </c>
      <c r="Q35" s="64">
        <f t="shared" si="16"/>
        <v>0</v>
      </c>
      <c r="R35" s="9" t="str">
        <f t="shared" si="0"/>
        <v>-</v>
      </c>
      <c r="T35" s="14">
        <f t="shared" si="17"/>
        <v>45824</v>
      </c>
      <c r="U35" s="27" t="str">
        <f t="shared" si="18"/>
        <v>Montag</v>
      </c>
      <c r="W35" s="9" t="str">
        <f>IF(Leistungsdaten!V$279="","",Leistungsdaten!V$279)</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45825</v>
      </c>
      <c r="C36" s="27" t="str">
        <f t="shared" si="13"/>
        <v>Dienstag</v>
      </c>
      <c r="E36" s="150">
        <f>Leistungsdaten!$E$238</f>
        <v>16</v>
      </c>
      <c r="G36" s="150">
        <f>Leistungsdaten!$E$240</f>
        <v>1</v>
      </c>
      <c r="I36" s="9" t="str">
        <f>IF(Leistungsdaten!W$272="","",Leistungsdaten!W$272)</f>
        <v/>
      </c>
      <c r="K36" s="6"/>
      <c r="L36" s="6"/>
      <c r="M36" s="6"/>
      <c r="N36" s="6"/>
      <c r="O36" s="161" t="str">
        <f t="shared" si="14"/>
        <v>-</v>
      </c>
      <c r="P36" s="161" t="str">
        <f t="shared" si="15"/>
        <v>-</v>
      </c>
      <c r="Q36" s="64">
        <f t="shared" si="16"/>
        <v>0</v>
      </c>
      <c r="R36" s="9" t="str">
        <f t="shared" si="0"/>
        <v>-</v>
      </c>
      <c r="T36" s="14">
        <f t="shared" si="17"/>
        <v>45825</v>
      </c>
      <c r="U36" s="27" t="str">
        <f t="shared" si="18"/>
        <v>Dienstag</v>
      </c>
      <c r="W36" s="9" t="str">
        <f>IF(Leistungsdaten!W$279="","",Leistungsdaten!W$279)</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45826</v>
      </c>
      <c r="C37" s="27" t="str">
        <f t="shared" si="13"/>
        <v>Mittwoch</v>
      </c>
      <c r="E37" s="150">
        <f>Leistungsdaten!$E$238</f>
        <v>16</v>
      </c>
      <c r="G37" s="150">
        <f>Leistungsdaten!$E$240</f>
        <v>1</v>
      </c>
      <c r="I37" s="9" t="str">
        <f>IF(Leistungsdaten!X$272="","",Leistungsdaten!X$272)</f>
        <v/>
      </c>
      <c r="K37" s="6"/>
      <c r="L37" s="6"/>
      <c r="M37" s="6"/>
      <c r="N37" s="6"/>
      <c r="O37" s="161" t="str">
        <f t="shared" si="14"/>
        <v>-</v>
      </c>
      <c r="P37" s="161" t="str">
        <f t="shared" si="15"/>
        <v>-</v>
      </c>
      <c r="Q37" s="64">
        <f t="shared" si="16"/>
        <v>0</v>
      </c>
      <c r="R37" s="9" t="str">
        <f t="shared" si="0"/>
        <v>-</v>
      </c>
      <c r="T37" s="14">
        <f t="shared" si="17"/>
        <v>45826</v>
      </c>
      <c r="U37" s="27" t="str">
        <f t="shared" si="18"/>
        <v>Mittwoch</v>
      </c>
      <c r="W37" s="9" t="str">
        <f>IF(Leistungsdaten!X$279="","",Leistungsdaten!X$279)</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45827</v>
      </c>
      <c r="C38" s="27" t="str">
        <f t="shared" si="13"/>
        <v>Donnerstag</v>
      </c>
      <c r="E38" s="150">
        <f>Leistungsdaten!$E$238</f>
        <v>16</v>
      </c>
      <c r="G38" s="150">
        <f>Leistungsdaten!$E$240</f>
        <v>1</v>
      </c>
      <c r="I38" s="9" t="str">
        <f>IF(Leistungsdaten!Y$272="","",Leistungsdaten!Y$272)</f>
        <v/>
      </c>
      <c r="K38" s="6"/>
      <c r="L38" s="6"/>
      <c r="M38" s="6"/>
      <c r="N38" s="6"/>
      <c r="O38" s="161" t="str">
        <f t="shared" si="14"/>
        <v>-</v>
      </c>
      <c r="P38" s="161" t="str">
        <f t="shared" si="15"/>
        <v>-</v>
      </c>
      <c r="Q38" s="64">
        <f t="shared" si="16"/>
        <v>0</v>
      </c>
      <c r="R38" s="9" t="str">
        <f t="shared" si="0"/>
        <v>-</v>
      </c>
      <c r="T38" s="14">
        <f t="shared" si="17"/>
        <v>45827</v>
      </c>
      <c r="U38" s="27" t="str">
        <f t="shared" si="18"/>
        <v>Donnerstag</v>
      </c>
      <c r="W38" s="9" t="str">
        <f>IF(Leistungsdaten!Y$279="","",Leistungsdaten!Y$279)</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45828</v>
      </c>
      <c r="C39" s="27" t="str">
        <f t="shared" si="13"/>
        <v>Freitag</v>
      </c>
      <c r="E39" s="150">
        <f>Leistungsdaten!$E$238</f>
        <v>16</v>
      </c>
      <c r="G39" s="150">
        <f>Leistungsdaten!$E$240</f>
        <v>1</v>
      </c>
      <c r="I39" s="9" t="str">
        <f>IF(Leistungsdaten!Z$272="","",Leistungsdaten!Z$272)</f>
        <v/>
      </c>
      <c r="K39" s="6"/>
      <c r="L39" s="6"/>
      <c r="M39" s="6"/>
      <c r="N39" s="6"/>
      <c r="O39" s="161" t="str">
        <f t="shared" si="14"/>
        <v>-</v>
      </c>
      <c r="P39" s="161" t="str">
        <f t="shared" si="15"/>
        <v>-</v>
      </c>
      <c r="Q39" s="64">
        <f t="shared" si="16"/>
        <v>0</v>
      </c>
      <c r="R39" s="9" t="str">
        <f t="shared" si="0"/>
        <v>-</v>
      </c>
      <c r="T39" s="14">
        <f t="shared" si="17"/>
        <v>45828</v>
      </c>
      <c r="U39" s="27" t="str">
        <f t="shared" si="18"/>
        <v>Freitag</v>
      </c>
      <c r="W39" s="9" t="str">
        <f>IF(Leistungsdaten!Z$279="","",Leistungsdaten!Z$279)</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45829</v>
      </c>
      <c r="C40" s="27" t="str">
        <f t="shared" si="13"/>
        <v>Samstag</v>
      </c>
      <c r="E40" s="150">
        <f>Leistungsdaten!$E$238</f>
        <v>16</v>
      </c>
      <c r="G40" s="150">
        <f>Leistungsdaten!$E$240</f>
        <v>1</v>
      </c>
      <c r="I40" s="9" t="str">
        <f>IF(Leistungsdaten!AA$272="","",Leistungsdaten!AA$272)</f>
        <v/>
      </c>
      <c r="K40" s="6"/>
      <c r="L40" s="6"/>
      <c r="M40" s="6"/>
      <c r="N40" s="6"/>
      <c r="O40" s="161" t="str">
        <f t="shared" si="14"/>
        <v>-</v>
      </c>
      <c r="P40" s="161" t="str">
        <f t="shared" si="15"/>
        <v>-</v>
      </c>
      <c r="Q40" s="64">
        <f t="shared" si="16"/>
        <v>0</v>
      </c>
      <c r="R40" s="9" t="str">
        <f t="shared" si="0"/>
        <v>-</v>
      </c>
      <c r="T40" s="14">
        <f t="shared" si="17"/>
        <v>45829</v>
      </c>
      <c r="U40" s="27" t="str">
        <f t="shared" si="18"/>
        <v>Samstag</v>
      </c>
      <c r="W40" s="9" t="str">
        <f>IF(Leistungsdaten!AA$279="","",Leistungsdaten!AA$279)</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45830</v>
      </c>
      <c r="C41" s="27" t="str">
        <f t="shared" si="13"/>
        <v>Sonntag</v>
      </c>
      <c r="E41" s="150">
        <f>Leistungsdaten!$E$238</f>
        <v>16</v>
      </c>
      <c r="G41" s="150">
        <f>Leistungsdaten!$E$240</f>
        <v>1</v>
      </c>
      <c r="I41" s="9" t="str">
        <f>IF(Leistungsdaten!AB$272="","",Leistungsdaten!AB$272)</f>
        <v/>
      </c>
      <c r="K41" s="6"/>
      <c r="L41" s="6"/>
      <c r="M41" s="6"/>
      <c r="N41" s="6"/>
      <c r="O41" s="161" t="str">
        <f t="shared" si="14"/>
        <v>-</v>
      </c>
      <c r="P41" s="161" t="str">
        <f t="shared" si="15"/>
        <v>-</v>
      </c>
      <c r="Q41" s="64">
        <f t="shared" si="16"/>
        <v>0</v>
      </c>
      <c r="R41" s="9" t="str">
        <f t="shared" si="0"/>
        <v>-</v>
      </c>
      <c r="T41" s="14">
        <f t="shared" si="17"/>
        <v>45830</v>
      </c>
      <c r="U41" s="27" t="str">
        <f t="shared" si="18"/>
        <v>Sonntag</v>
      </c>
      <c r="W41" s="9" t="str">
        <f>IF(Leistungsdaten!AB$279="","",Leistungsdaten!AB$279)</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45831</v>
      </c>
      <c r="C42" s="27" t="str">
        <f t="shared" si="13"/>
        <v>Montag</v>
      </c>
      <c r="E42" s="150">
        <f>Leistungsdaten!$E$238</f>
        <v>16</v>
      </c>
      <c r="G42" s="150">
        <f>Leistungsdaten!$E$240</f>
        <v>1</v>
      </c>
      <c r="I42" s="9" t="str">
        <f>IF(Leistungsdaten!AC$272="","",Leistungsdaten!AC$272)</f>
        <v/>
      </c>
      <c r="K42" s="6"/>
      <c r="L42" s="6"/>
      <c r="M42" s="6"/>
      <c r="N42" s="6"/>
      <c r="O42" s="161" t="str">
        <f t="shared" si="14"/>
        <v>-</v>
      </c>
      <c r="P42" s="161" t="str">
        <f t="shared" si="15"/>
        <v>-</v>
      </c>
      <c r="Q42" s="64">
        <f t="shared" si="16"/>
        <v>0</v>
      </c>
      <c r="R42" s="9" t="str">
        <f t="shared" si="0"/>
        <v>-</v>
      </c>
      <c r="T42" s="14">
        <f t="shared" si="17"/>
        <v>45831</v>
      </c>
      <c r="U42" s="27" t="str">
        <f t="shared" si="18"/>
        <v>Montag</v>
      </c>
      <c r="W42" s="9" t="str">
        <f>IF(Leistungsdaten!AC$279="","",Leistungsdaten!AC$279)</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45832</v>
      </c>
      <c r="C43" s="27" t="str">
        <f t="shared" si="13"/>
        <v>Dienstag</v>
      </c>
      <c r="E43" s="150">
        <f>Leistungsdaten!$E$238</f>
        <v>16</v>
      </c>
      <c r="G43" s="150">
        <f>Leistungsdaten!$E$240</f>
        <v>1</v>
      </c>
      <c r="I43" s="9" t="str">
        <f>IF(Leistungsdaten!AD$272="","",Leistungsdaten!AD$272)</f>
        <v/>
      </c>
      <c r="K43" s="6"/>
      <c r="L43" s="6"/>
      <c r="M43" s="6"/>
      <c r="N43" s="6"/>
      <c r="O43" s="161" t="str">
        <f t="shared" si="14"/>
        <v>-</v>
      </c>
      <c r="P43" s="161" t="str">
        <f t="shared" si="15"/>
        <v>-</v>
      </c>
      <c r="Q43" s="64">
        <f t="shared" si="16"/>
        <v>0</v>
      </c>
      <c r="R43" s="9" t="str">
        <f t="shared" si="0"/>
        <v>-</v>
      </c>
      <c r="T43" s="14">
        <f t="shared" si="17"/>
        <v>45832</v>
      </c>
      <c r="U43" s="27" t="str">
        <f t="shared" si="18"/>
        <v>Dienstag</v>
      </c>
      <c r="W43" s="9" t="str">
        <f>IF(Leistungsdaten!AD$279="","",Leistungsdaten!AD$279)</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45833</v>
      </c>
      <c r="C44" s="27" t="str">
        <f t="shared" si="13"/>
        <v>Mittwoch</v>
      </c>
      <c r="E44" s="150">
        <f>Leistungsdaten!$E$238</f>
        <v>16</v>
      </c>
      <c r="G44" s="150">
        <f>Leistungsdaten!$E$240</f>
        <v>1</v>
      </c>
      <c r="I44" s="9" t="str">
        <f>IF(Leistungsdaten!AE$272="","",Leistungsdaten!AE$272)</f>
        <v/>
      </c>
      <c r="K44" s="6"/>
      <c r="L44" s="6"/>
      <c r="M44" s="6"/>
      <c r="N44" s="6"/>
      <c r="O44" s="161" t="str">
        <f t="shared" si="14"/>
        <v>-</v>
      </c>
      <c r="P44" s="161" t="str">
        <f t="shared" si="15"/>
        <v>-</v>
      </c>
      <c r="Q44" s="64">
        <f t="shared" si="16"/>
        <v>0</v>
      </c>
      <c r="R44" s="9" t="str">
        <f t="shared" si="0"/>
        <v>-</v>
      </c>
      <c r="T44" s="14">
        <f t="shared" si="17"/>
        <v>45833</v>
      </c>
      <c r="U44" s="27" t="str">
        <f t="shared" si="18"/>
        <v>Mittwoch</v>
      </c>
      <c r="W44" s="9" t="str">
        <f>IF(Leistungsdaten!AE$279="","",Leistungsdaten!AE$279)</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45834</v>
      </c>
      <c r="C45" s="27" t="str">
        <f t="shared" si="13"/>
        <v>Donnerstag</v>
      </c>
      <c r="E45" s="150">
        <f>Leistungsdaten!$E$238</f>
        <v>16</v>
      </c>
      <c r="G45" s="150">
        <f>Leistungsdaten!$E$240</f>
        <v>1</v>
      </c>
      <c r="I45" s="9" t="str">
        <f>IF(Leistungsdaten!AF$272="","",Leistungsdaten!AF$272)</f>
        <v/>
      </c>
      <c r="K45" s="6"/>
      <c r="L45" s="6"/>
      <c r="M45" s="6"/>
      <c r="N45" s="6"/>
      <c r="O45" s="161" t="str">
        <f t="shared" si="14"/>
        <v>-</v>
      </c>
      <c r="P45" s="161" t="str">
        <f t="shared" si="15"/>
        <v>-</v>
      </c>
      <c r="Q45" s="64">
        <f t="shared" si="16"/>
        <v>0</v>
      </c>
      <c r="R45" s="9" t="str">
        <f t="shared" si="0"/>
        <v>-</v>
      </c>
      <c r="T45" s="14">
        <f t="shared" si="17"/>
        <v>45834</v>
      </c>
      <c r="U45" s="27" t="str">
        <f t="shared" si="18"/>
        <v>Donnerstag</v>
      </c>
      <c r="W45" s="9" t="str">
        <f>IF(Leistungsdaten!AF$279="","",Leistungsdaten!AF$279)</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45835</v>
      </c>
      <c r="C46" s="27" t="str">
        <f t="shared" si="13"/>
        <v>Freitag</v>
      </c>
      <c r="E46" s="150">
        <f>Leistungsdaten!$E$238</f>
        <v>16</v>
      </c>
      <c r="G46" s="150">
        <f>Leistungsdaten!$E$240</f>
        <v>1</v>
      </c>
      <c r="I46" s="9" t="str">
        <f>IF(Leistungsdaten!AG$272="","",Leistungsdaten!AG$272)</f>
        <v/>
      </c>
      <c r="K46" s="6"/>
      <c r="L46" s="6"/>
      <c r="M46" s="6"/>
      <c r="N46" s="6"/>
      <c r="O46" s="161" t="str">
        <f t="shared" si="14"/>
        <v>-</v>
      </c>
      <c r="P46" s="161" t="str">
        <f t="shared" si="15"/>
        <v>-</v>
      </c>
      <c r="Q46" s="64">
        <f t="shared" si="16"/>
        <v>0</v>
      </c>
      <c r="R46" s="9" t="str">
        <f t="shared" si="0"/>
        <v>-</v>
      </c>
      <c r="T46" s="14">
        <f t="shared" si="17"/>
        <v>45835</v>
      </c>
      <c r="U46" s="27" t="str">
        <f t="shared" si="18"/>
        <v>Freitag</v>
      </c>
      <c r="W46" s="9" t="str">
        <f>IF(Leistungsdaten!AG$279="","",Leistungsdaten!AG$279)</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45836</v>
      </c>
      <c r="C47" s="27" t="str">
        <f t="shared" si="13"/>
        <v>Samstag</v>
      </c>
      <c r="E47" s="150">
        <f>Leistungsdaten!$E$238</f>
        <v>16</v>
      </c>
      <c r="G47" s="150">
        <f>Leistungsdaten!$E$240</f>
        <v>1</v>
      </c>
      <c r="I47" s="9" t="str">
        <f>IF(Leistungsdaten!AH$272="","",Leistungsdaten!AH$272)</f>
        <v/>
      </c>
      <c r="K47" s="6"/>
      <c r="L47" s="6"/>
      <c r="M47" s="6"/>
      <c r="N47" s="6"/>
      <c r="O47" s="161" t="str">
        <f t="shared" si="14"/>
        <v>-</v>
      </c>
      <c r="P47" s="161" t="str">
        <f t="shared" si="15"/>
        <v>-</v>
      </c>
      <c r="Q47" s="64">
        <f t="shared" si="16"/>
        <v>0</v>
      </c>
      <c r="R47" s="9" t="str">
        <f t="shared" si="0"/>
        <v>-</v>
      </c>
      <c r="T47" s="14">
        <f t="shared" si="17"/>
        <v>45836</v>
      </c>
      <c r="U47" s="27" t="str">
        <f t="shared" si="18"/>
        <v>Samstag</v>
      </c>
      <c r="W47" s="9" t="str">
        <f>IF(Leistungsdaten!AH$279="","",Leistungsdaten!AH$279)</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45837</v>
      </c>
      <c r="C48" s="27" t="str">
        <f t="shared" si="13"/>
        <v>Sonntag</v>
      </c>
      <c r="E48" s="150">
        <f>Leistungsdaten!$E$238</f>
        <v>16</v>
      </c>
      <c r="G48" s="150">
        <f>Leistungsdaten!$E$240</f>
        <v>1</v>
      </c>
      <c r="I48" s="9" t="str">
        <f>IF(Leistungsdaten!AI$272="","",Leistungsdaten!AI$272)</f>
        <v/>
      </c>
      <c r="K48" s="6"/>
      <c r="L48" s="6"/>
      <c r="M48" s="6"/>
      <c r="N48" s="6"/>
      <c r="O48" s="161" t="str">
        <f t="shared" si="14"/>
        <v>-</v>
      </c>
      <c r="P48" s="161" t="str">
        <f t="shared" si="15"/>
        <v>-</v>
      </c>
      <c r="Q48" s="64">
        <f t="shared" si="16"/>
        <v>0</v>
      </c>
      <c r="R48" s="9" t="str">
        <f t="shared" si="0"/>
        <v>-</v>
      </c>
      <c r="T48" s="14">
        <f>IF($C$5="Februar","",T47+1)</f>
        <v>45837</v>
      </c>
      <c r="U48" s="27" t="str">
        <f t="shared" si="18"/>
        <v>Sonntag</v>
      </c>
      <c r="W48" s="9" t="str">
        <f>IF(Leistungsdaten!AI$279="","",Leistungsdaten!AI$279)</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 si="22">IF($C$5="Februar","",B48+1)</f>
        <v>45838</v>
      </c>
      <c r="C49" s="27" t="str">
        <f t="shared" si="13"/>
        <v>Montag</v>
      </c>
      <c r="E49" s="150">
        <f>Leistungsdaten!$E$238</f>
        <v>16</v>
      </c>
      <c r="G49" s="150">
        <f>Leistungsdaten!$E$240</f>
        <v>1</v>
      </c>
      <c r="I49" s="9" t="str">
        <f>IF(Leistungsdaten!AJ$272="","",Leistungsdaten!AJ$272)</f>
        <v/>
      </c>
      <c r="K49" s="6"/>
      <c r="L49" s="6"/>
      <c r="M49" s="6"/>
      <c r="N49" s="6"/>
      <c r="O49" s="161" t="str">
        <f t="shared" si="14"/>
        <v>-</v>
      </c>
      <c r="P49" s="161" t="str">
        <f t="shared" si="15"/>
        <v>-</v>
      </c>
      <c r="Q49" s="64">
        <f t="shared" si="16"/>
        <v>0</v>
      </c>
      <c r="R49" s="9" t="str">
        <f t="shared" si="0"/>
        <v>-</v>
      </c>
      <c r="T49" s="14">
        <f t="shared" ref="T49" si="23">IF($C$5="Februar","",T48+1)</f>
        <v>45838</v>
      </c>
      <c r="U49" s="27" t="str">
        <f t="shared" si="18"/>
        <v>Montag</v>
      </c>
      <c r="W49" s="9" t="str">
        <f>IF(Leistungsdaten!AJ$279="","",Leistungsdaten!AJ$279)</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2.75" customHeight="1">
      <c r="B50"/>
      <c r="C50"/>
      <c r="T50"/>
      <c r="U50"/>
      <c r="AG50"/>
      <c r="AH50"/>
      <c r="AI50"/>
      <c r="AJ50"/>
      <c r="AK50"/>
      <c r="AL50"/>
      <c r="AM50"/>
      <c r="AN50"/>
      <c r="AO50"/>
      <c r="AP50"/>
      <c r="AQ50"/>
      <c r="AR50"/>
      <c r="AS50"/>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H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K16:R17"/>
    <mergeCell ref="Y16:AF17"/>
    <mergeCell ref="Y18:AF18"/>
    <mergeCell ref="K54:L55"/>
    <mergeCell ref="M54:N55"/>
    <mergeCell ref="O54:P55"/>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379" priority="110">
      <formula>$C$20="Samstag"</formula>
    </cfRule>
  </conditionalFormatting>
  <conditionalFormatting sqref="B20:B49">
    <cfRule type="expression" dxfId="378" priority="107">
      <formula>$C20="Feiertag"</formula>
    </cfRule>
    <cfRule type="expression" dxfId="377" priority="108">
      <formula>$C20="Sonntag"</formula>
    </cfRule>
    <cfRule type="expression" dxfId="376" priority="109">
      <formula>$C20="Samstag"</formula>
    </cfRule>
  </conditionalFormatting>
  <conditionalFormatting sqref="C20:C51">
    <cfRule type="cellIs" dxfId="375" priority="55" operator="equal">
      <formula>"Feiertag"</formula>
    </cfRule>
    <cfRule type="cellIs" dxfId="374" priority="56" operator="equal">
      <formula>"Sonntag"</formula>
    </cfRule>
    <cfRule type="cellIs" dxfId="373" priority="57" operator="equal">
      <formula>"Samstag"</formula>
    </cfRule>
  </conditionalFormatting>
  <conditionalFormatting sqref="C56">
    <cfRule type="cellIs" dxfId="372" priority="79" operator="equal">
      <formula>"Feiertag"</formula>
    </cfRule>
    <cfRule type="cellIs" dxfId="371" priority="80" operator="equal">
      <formula>"Sonntag"</formula>
    </cfRule>
    <cfRule type="cellIs" dxfId="370" priority="81" operator="equal">
      <formula>"Samstag"</formula>
    </cfRule>
  </conditionalFormatting>
  <conditionalFormatting sqref="O10">
    <cfRule type="cellIs" dxfId="369" priority="17" operator="between">
      <formula>0</formula>
      <formula>$AI$15</formula>
    </cfRule>
    <cfRule type="cellIs" dxfId="368" priority="18" operator="greaterThan">
      <formula>$AI$15</formula>
    </cfRule>
  </conditionalFormatting>
  <conditionalFormatting sqref="O20:O49">
    <cfRule type="cellIs" dxfId="367" priority="23" operator="between">
      <formula>0</formula>
      <formula>$AI$15</formula>
    </cfRule>
    <cfRule type="cellIs" dxfId="366" priority="24" operator="greaterThan">
      <formula>$AI$15</formula>
    </cfRule>
  </conditionalFormatting>
  <conditionalFormatting sqref="P10">
    <cfRule type="cellIs" dxfId="365" priority="14" operator="greaterThan">
      <formula>$AI$16</formula>
    </cfRule>
    <cfRule type="cellIs" dxfId="364" priority="15" operator="between">
      <formula>0</formula>
      <formula>$AI$16</formula>
    </cfRule>
  </conditionalFormatting>
  <conditionalFormatting sqref="P20:P49">
    <cfRule type="cellIs" dxfId="363" priority="20" operator="greaterThan">
      <formula>$AI$16</formula>
    </cfRule>
    <cfRule type="cellIs" dxfId="362" priority="21" operator="between">
      <formula>0</formula>
      <formula>$AI$16</formula>
    </cfRule>
  </conditionalFormatting>
  <conditionalFormatting sqref="R10">
    <cfRule type="cellIs" dxfId="361" priority="89" operator="greaterThanOrEqual">
      <formula>AI10</formula>
    </cfRule>
    <cfRule type="cellIs" dxfId="360" priority="90" operator="lessThan">
      <formula>AI10</formula>
    </cfRule>
  </conditionalFormatting>
  <conditionalFormatting sqref="R20:R49">
    <cfRule type="cellIs" dxfId="359" priority="92" operator="greaterThanOrEqual">
      <formula>AI20</formula>
    </cfRule>
    <cfRule type="cellIs" dxfId="358" priority="93" operator="lessThan">
      <formula>AI20</formula>
    </cfRule>
  </conditionalFormatting>
  <conditionalFormatting sqref="T20">
    <cfRule type="expression" dxfId="357" priority="103">
      <formula>$C$20="Samstag"</formula>
    </cfRule>
  </conditionalFormatting>
  <conditionalFormatting sqref="T20:T49">
    <cfRule type="expression" dxfId="356" priority="100">
      <formula>$C20="Feiertag"</formula>
    </cfRule>
    <cfRule type="expression" dxfId="355" priority="101">
      <formula>$C20="Sonntag"</formula>
    </cfRule>
    <cfRule type="expression" dxfId="354" priority="102">
      <formula>$C20="Samstag"</formula>
    </cfRule>
  </conditionalFormatting>
  <conditionalFormatting sqref="U20:U49">
    <cfRule type="cellIs" dxfId="353" priority="104" operator="equal">
      <formula>"Feiertag"</formula>
    </cfRule>
    <cfRule type="cellIs" dxfId="352" priority="105" operator="equal">
      <formula>"Sonntag"</formula>
    </cfRule>
    <cfRule type="cellIs" dxfId="351" priority="106" operator="equal">
      <formula>"Samstag"</formula>
    </cfRule>
  </conditionalFormatting>
  <conditionalFormatting sqref="AC10">
    <cfRule type="cellIs" dxfId="350" priority="5" operator="between">
      <formula>0</formula>
      <formula>$AI$15</formula>
    </cfRule>
    <cfRule type="cellIs" dxfId="349" priority="6" operator="greaterThan">
      <formula>$AI$15</formula>
    </cfRule>
  </conditionalFormatting>
  <conditionalFormatting sqref="AC20:AC49">
    <cfRule type="cellIs" dxfId="348" priority="11" operator="between">
      <formula>0</formula>
      <formula>$AI$15</formula>
    </cfRule>
    <cfRule type="cellIs" dxfId="347" priority="12" operator="greaterThan">
      <formula>$AI$15</formula>
    </cfRule>
  </conditionalFormatting>
  <conditionalFormatting sqref="AD10">
    <cfRule type="cellIs" dxfId="346" priority="2" operator="greaterThan">
      <formula>$AI$16</formula>
    </cfRule>
    <cfRule type="cellIs" dxfId="345" priority="3" operator="between">
      <formula>0</formula>
      <formula>$AI$16</formula>
    </cfRule>
  </conditionalFormatting>
  <conditionalFormatting sqref="AD20:AD49">
    <cfRule type="cellIs" dxfId="344" priority="8" operator="greaterThan">
      <formula>$AI$16</formula>
    </cfRule>
    <cfRule type="cellIs" dxfId="343" priority="9" operator="between">
      <formula>0</formula>
      <formula>$AI$16</formula>
    </cfRule>
  </conditionalFormatting>
  <conditionalFormatting sqref="AF10">
    <cfRule type="cellIs" dxfId="342" priority="83" operator="greaterThanOrEqual">
      <formula>AK10</formula>
    </cfRule>
    <cfRule type="cellIs" dxfId="341" priority="84" operator="lessThan">
      <formula>AK10</formula>
    </cfRule>
  </conditionalFormatting>
  <conditionalFormatting sqref="AF20:AF49">
    <cfRule type="cellIs" dxfId="340" priority="86" operator="greaterThanOrEqual">
      <formula>AK20</formula>
    </cfRule>
    <cfRule type="cellIs" dxfId="339" priority="87"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02001BFA-2769-4B69-9CC9-2EF5F6561507}">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C62EB1EE-A9FC-4936-A47B-C180A7E10107}">
            <xm:f>RIGHT(O20,LEN("-"))="-"</xm:f>
            <xm:f>"-"</xm:f>
            <x14:dxf>
              <font>
                <color auto="1"/>
              </font>
              <fill>
                <patternFill>
                  <bgColor theme="0" tint="-0.14996795556505021"/>
                </patternFill>
              </fill>
            </x14:dxf>
          </x14:cfRule>
          <xm:sqref>O20:O49</xm:sqref>
        </x14:conditionalFormatting>
        <x14:conditionalFormatting xmlns:xm="http://schemas.microsoft.com/office/excel/2006/main">
          <x14:cfRule type="containsText" priority="13" operator="containsText" id="{DBF307C8-3B91-4E4A-A5F4-251BD519ECE6}">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CFC33B6E-4137-424E-B165-76DB7B38420D}">
            <xm:f>NOT(ISERROR(SEARCH("-",P20)))</xm:f>
            <xm:f>"-"</xm:f>
            <x14:dxf>
              <font>
                <color auto="1"/>
              </font>
              <fill>
                <patternFill>
                  <bgColor theme="0" tint="-0.14996795556505021"/>
                </patternFill>
              </fill>
            </x14:dxf>
          </x14:cfRule>
          <xm:sqref>P20:P49</xm:sqref>
        </x14:conditionalFormatting>
        <x14:conditionalFormatting xmlns:xm="http://schemas.microsoft.com/office/excel/2006/main">
          <x14:cfRule type="endsWith" priority="88" operator="endsWith" id="{0E6885E5-8888-4E8C-8337-672192A05E1B}">
            <xm:f>RIGHT(R10,LEN("-"))="-"</xm:f>
            <xm:f>"-"</xm:f>
            <x14:dxf>
              <fill>
                <patternFill>
                  <bgColor theme="0" tint="-0.14996795556505021"/>
                </patternFill>
              </fill>
            </x14:dxf>
          </x14:cfRule>
          <xm:sqref>R10</xm:sqref>
        </x14:conditionalFormatting>
        <x14:conditionalFormatting xmlns:xm="http://schemas.microsoft.com/office/excel/2006/main">
          <x14:cfRule type="endsWith" priority="91" operator="endsWith" id="{8748CCAB-719E-4365-A3DD-9FACDFF3BF6D}">
            <xm:f>RIGHT(R20,LEN("-"))="-"</xm:f>
            <xm:f>"-"</xm:f>
            <x14:dxf>
              <fill>
                <patternFill>
                  <bgColor theme="0" tint="-0.14996795556505021"/>
                </patternFill>
              </fill>
            </x14:dxf>
          </x14:cfRule>
          <xm:sqref>R20:R49</xm:sqref>
        </x14:conditionalFormatting>
        <x14:conditionalFormatting xmlns:xm="http://schemas.microsoft.com/office/excel/2006/main">
          <x14:cfRule type="endsWith" priority="4" operator="endsWith" id="{21A78803-AA51-4996-8DED-D5DA9EB7CD29}">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62B950A5-C49E-47E1-82AE-4C4C9F66F2E4}">
            <xm:f>RIGHT(AC20,LEN("-"))="-"</xm:f>
            <xm:f>"-"</xm:f>
            <x14:dxf>
              <font>
                <color auto="1"/>
              </font>
              <fill>
                <patternFill>
                  <bgColor theme="0" tint="-0.14996795556505021"/>
                </patternFill>
              </fill>
            </x14:dxf>
          </x14:cfRule>
          <xm:sqref>AC20:AC49</xm:sqref>
        </x14:conditionalFormatting>
        <x14:conditionalFormatting xmlns:xm="http://schemas.microsoft.com/office/excel/2006/main">
          <x14:cfRule type="containsText" priority="1" operator="containsText" id="{9B279D8D-5128-4FBB-B975-B43BD084CE27}">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D63C1432-C829-4E9A-92E3-BF948AC11FA9}">
            <xm:f>NOT(ISERROR(SEARCH("-",AD20)))</xm:f>
            <xm:f>"-"</xm:f>
            <x14:dxf>
              <font>
                <color auto="1"/>
              </font>
              <fill>
                <patternFill>
                  <bgColor theme="0" tint="-0.14996795556505021"/>
                </patternFill>
              </fill>
            </x14:dxf>
          </x14:cfRule>
          <xm:sqref>AD20:AD49</xm:sqref>
        </x14:conditionalFormatting>
        <x14:conditionalFormatting xmlns:xm="http://schemas.microsoft.com/office/excel/2006/main">
          <x14:cfRule type="endsWith" priority="82" operator="endsWith" id="{1E9C01B3-8EBA-4BB8-B024-17D1416A9A98}">
            <xm:f>RIGHT(AF10,LEN("-"))="-"</xm:f>
            <xm:f>"-"</xm:f>
            <x14:dxf>
              <fill>
                <patternFill>
                  <bgColor theme="0" tint="-0.14996795556505021"/>
                </patternFill>
              </fill>
            </x14:dxf>
          </x14:cfRule>
          <xm:sqref>AF10</xm:sqref>
        </x14:conditionalFormatting>
        <x14:conditionalFormatting xmlns:xm="http://schemas.microsoft.com/office/excel/2006/main">
          <x14:cfRule type="endsWith" priority="85" operator="endsWith" id="{34D0997F-4A61-4F66-91CC-1C49ED1D130E}">
            <xm:f>RIGHT(AF20,LEN("-"))="-"</xm:f>
            <xm:f>"-"</xm:f>
            <x14:dxf>
              <fill>
                <patternFill>
                  <bgColor theme="0" tint="-0.14996795556505021"/>
                </patternFill>
              </fill>
            </x14:dxf>
          </x14:cfRule>
          <xm:sqref>AF20:AF49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6BA49-7232-4E31-A846-489AE0B97382}">
  <sheetPr>
    <tabColor theme="0" tint="-0.34998626667073579"/>
    <pageSetUpPr fitToPage="1"/>
  </sheetPr>
  <dimension ref="A1:BY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115</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IFERROR(SUM(E20:E50)/31,"-")</f>
        <v>16</v>
      </c>
      <c r="F10" s="142"/>
      <c r="G10" s="141">
        <f>IFERROR(SUM(G20:G50)/31,"-")</f>
        <v>1</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Juli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Juli 2025</v>
      </c>
      <c r="C20" s="27" t="str">
        <f>TEXT(B20,"tTtt")</f>
        <v>Dienstag</v>
      </c>
      <c r="E20" s="150">
        <f>Leistungsdaten!$E$284</f>
        <v>16</v>
      </c>
      <c r="G20" s="150">
        <f>Leistungsdaten!$E$286</f>
        <v>1</v>
      </c>
      <c r="I20" s="9" t="str">
        <f>IF(Leistungsdaten!G$318="","",Leistungsdaten!G$318)</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Juli 2025</v>
      </c>
      <c r="U20" s="27" t="str">
        <f>TEXT(T20,"tTtt")</f>
        <v>Dienstag</v>
      </c>
      <c r="W20" s="9" t="str">
        <f>IF(Leistungsdaten!G$325="","",Leistungsdaten!G$325)</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45840</v>
      </c>
      <c r="C21" s="27" t="str">
        <f t="shared" ref="C21:C50" si="13">TEXT(B21,"tTtt")</f>
        <v>Mittwoch</v>
      </c>
      <c r="E21" s="150">
        <f>Leistungsdaten!$E$284</f>
        <v>16</v>
      </c>
      <c r="G21" s="150">
        <f>Leistungsdaten!$E$286</f>
        <v>1</v>
      </c>
      <c r="I21" s="9" t="str">
        <f>IF(Leistungsdaten!H$318="","",Leistungsdaten!H$318)</f>
        <v/>
      </c>
      <c r="K21" s="6"/>
      <c r="L21" s="6"/>
      <c r="M21" s="6"/>
      <c r="N21" s="6"/>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45840</v>
      </c>
      <c r="U21" s="27" t="str">
        <f t="shared" ref="U21:U50" si="18">TEXT(T21,"tTtt")</f>
        <v>Mittwoch</v>
      </c>
      <c r="W21" s="9" t="str">
        <f>IF(Leistungsdaten!H$325="","",Leistungsdaten!H$325)</f>
        <v/>
      </c>
      <c r="Y21" s="6"/>
      <c r="Z21" s="6"/>
      <c r="AA21" s="6"/>
      <c r="AB21" s="6"/>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45841</v>
      </c>
      <c r="C22" s="27" t="str">
        <f t="shared" si="13"/>
        <v>Donnerstag</v>
      </c>
      <c r="E22" s="150">
        <f>Leistungsdaten!$E$284</f>
        <v>16</v>
      </c>
      <c r="G22" s="150">
        <f>Leistungsdaten!$E$286</f>
        <v>1</v>
      </c>
      <c r="I22" s="9" t="str">
        <f>IF(Leistungsdaten!I$318="","",Leistungsdaten!I$318)</f>
        <v/>
      </c>
      <c r="K22" s="6"/>
      <c r="L22" s="6"/>
      <c r="M22" s="6"/>
      <c r="N22" s="6"/>
      <c r="O22" s="161" t="str">
        <f t="shared" si="14"/>
        <v>-</v>
      </c>
      <c r="P22" s="161" t="str">
        <f t="shared" si="15"/>
        <v>-</v>
      </c>
      <c r="Q22" s="64">
        <f t="shared" si="16"/>
        <v>0</v>
      </c>
      <c r="R22" s="9" t="str">
        <f t="shared" si="0"/>
        <v>-</v>
      </c>
      <c r="T22" s="14">
        <f t="shared" si="17"/>
        <v>45841</v>
      </c>
      <c r="U22" s="27" t="str">
        <f t="shared" si="18"/>
        <v>Donnerstag</v>
      </c>
      <c r="W22" s="9" t="str">
        <f>IF(Leistungsdaten!I$325="","",Leistungsdaten!I$325)</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45842</v>
      </c>
      <c r="C23" s="27" t="str">
        <f t="shared" si="13"/>
        <v>Freitag</v>
      </c>
      <c r="E23" s="150">
        <f>Leistungsdaten!$E$284</f>
        <v>16</v>
      </c>
      <c r="G23" s="150">
        <f>Leistungsdaten!$E$286</f>
        <v>1</v>
      </c>
      <c r="I23" s="9" t="str">
        <f>IF(Leistungsdaten!J$318="","",Leistungsdaten!J$318)</f>
        <v/>
      </c>
      <c r="K23" s="6"/>
      <c r="L23" s="6"/>
      <c r="M23" s="6"/>
      <c r="N23" s="6"/>
      <c r="O23" s="161" t="str">
        <f t="shared" si="14"/>
        <v>-</v>
      </c>
      <c r="P23" s="161" t="str">
        <f t="shared" si="15"/>
        <v>-</v>
      </c>
      <c r="Q23" s="64">
        <f t="shared" si="16"/>
        <v>0</v>
      </c>
      <c r="R23" s="9" t="str">
        <f t="shared" si="0"/>
        <v>-</v>
      </c>
      <c r="T23" s="14">
        <f t="shared" si="17"/>
        <v>45842</v>
      </c>
      <c r="U23" s="27" t="str">
        <f t="shared" si="18"/>
        <v>Freitag</v>
      </c>
      <c r="W23" s="9" t="str">
        <f>IF(Leistungsdaten!J$325="","",Leistungsdaten!J$325)</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45843</v>
      </c>
      <c r="C24" s="27" t="str">
        <f t="shared" si="13"/>
        <v>Samstag</v>
      </c>
      <c r="E24" s="150">
        <f>Leistungsdaten!$E$284</f>
        <v>16</v>
      </c>
      <c r="G24" s="150">
        <f>Leistungsdaten!$E$286</f>
        <v>1</v>
      </c>
      <c r="I24" s="9" t="str">
        <f>IF(Leistungsdaten!K$318="","",Leistungsdaten!K$318)</f>
        <v/>
      </c>
      <c r="K24" s="6"/>
      <c r="L24" s="6"/>
      <c r="M24" s="6"/>
      <c r="N24" s="6"/>
      <c r="O24" s="161" t="str">
        <f t="shared" si="14"/>
        <v>-</v>
      </c>
      <c r="P24" s="161" t="str">
        <f t="shared" si="15"/>
        <v>-</v>
      </c>
      <c r="Q24" s="64">
        <f t="shared" si="16"/>
        <v>0</v>
      </c>
      <c r="R24" s="9" t="str">
        <f t="shared" si="0"/>
        <v>-</v>
      </c>
      <c r="T24" s="14">
        <f t="shared" si="17"/>
        <v>45843</v>
      </c>
      <c r="U24" s="27" t="str">
        <f t="shared" si="18"/>
        <v>Samstag</v>
      </c>
      <c r="W24" s="9" t="str">
        <f>IF(Leistungsdaten!K$325="","",Leistungsdaten!K$325)</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45844</v>
      </c>
      <c r="C25" s="27" t="str">
        <f t="shared" si="13"/>
        <v>Sonntag</v>
      </c>
      <c r="E25" s="150">
        <f>Leistungsdaten!$E$284</f>
        <v>16</v>
      </c>
      <c r="G25" s="150">
        <f>Leistungsdaten!$E$286</f>
        <v>1</v>
      </c>
      <c r="I25" s="9" t="str">
        <f>IF(Leistungsdaten!L$318="","",Leistungsdaten!L$318)</f>
        <v/>
      </c>
      <c r="K25" s="6"/>
      <c r="L25" s="6"/>
      <c r="M25" s="6"/>
      <c r="N25" s="6"/>
      <c r="O25" s="161" t="str">
        <f t="shared" si="14"/>
        <v>-</v>
      </c>
      <c r="P25" s="161" t="str">
        <f t="shared" si="15"/>
        <v>-</v>
      </c>
      <c r="Q25" s="64">
        <f t="shared" si="16"/>
        <v>0</v>
      </c>
      <c r="R25" s="9" t="str">
        <f t="shared" si="0"/>
        <v>-</v>
      </c>
      <c r="T25" s="14">
        <f t="shared" si="17"/>
        <v>45844</v>
      </c>
      <c r="U25" s="27" t="str">
        <f t="shared" si="18"/>
        <v>Sonntag</v>
      </c>
      <c r="W25" s="9" t="str">
        <f>IF(Leistungsdaten!L$325="","",Leistungsdaten!L$325)</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45845</v>
      </c>
      <c r="C26" s="27" t="str">
        <f t="shared" si="13"/>
        <v>Montag</v>
      </c>
      <c r="E26" s="150">
        <f>Leistungsdaten!$E$284</f>
        <v>16</v>
      </c>
      <c r="G26" s="150">
        <f>Leistungsdaten!$E$286</f>
        <v>1</v>
      </c>
      <c r="I26" s="9" t="str">
        <f>IF(Leistungsdaten!M$318="","",Leistungsdaten!M$318)</f>
        <v/>
      </c>
      <c r="K26" s="6"/>
      <c r="L26" s="6"/>
      <c r="M26" s="6"/>
      <c r="N26" s="6"/>
      <c r="O26" s="161" t="str">
        <f t="shared" si="14"/>
        <v>-</v>
      </c>
      <c r="P26" s="161" t="str">
        <f t="shared" si="15"/>
        <v>-</v>
      </c>
      <c r="Q26" s="64">
        <f t="shared" si="16"/>
        <v>0</v>
      </c>
      <c r="R26" s="9" t="str">
        <f t="shared" si="0"/>
        <v>-</v>
      </c>
      <c r="T26" s="14">
        <f t="shared" si="17"/>
        <v>45845</v>
      </c>
      <c r="U26" s="27" t="str">
        <f t="shared" si="18"/>
        <v>Montag</v>
      </c>
      <c r="W26" s="9" t="str">
        <f>IF(Leistungsdaten!M$325="","",Leistungsdaten!M$325)</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45846</v>
      </c>
      <c r="C27" s="27" t="str">
        <f t="shared" si="13"/>
        <v>Dienstag</v>
      </c>
      <c r="E27" s="150">
        <f>Leistungsdaten!$E$284</f>
        <v>16</v>
      </c>
      <c r="G27" s="150">
        <f>Leistungsdaten!$E$286</f>
        <v>1</v>
      </c>
      <c r="I27" s="9" t="str">
        <f>IF(Leistungsdaten!N$318="","",Leistungsdaten!N$318)</f>
        <v/>
      </c>
      <c r="K27" s="6"/>
      <c r="L27" s="6"/>
      <c r="M27" s="6"/>
      <c r="N27" s="6"/>
      <c r="O27" s="161" t="str">
        <f t="shared" si="14"/>
        <v>-</v>
      </c>
      <c r="P27" s="161" t="str">
        <f t="shared" si="15"/>
        <v>-</v>
      </c>
      <c r="Q27" s="64">
        <f t="shared" si="16"/>
        <v>0</v>
      </c>
      <c r="R27" s="9" t="str">
        <f t="shared" si="0"/>
        <v>-</v>
      </c>
      <c r="T27" s="14">
        <f t="shared" si="17"/>
        <v>45846</v>
      </c>
      <c r="U27" s="27" t="str">
        <f t="shared" si="18"/>
        <v>Dienstag</v>
      </c>
      <c r="W27" s="9" t="str">
        <f>IF(Leistungsdaten!N$325="","",Leistungsdaten!N$325)</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45847</v>
      </c>
      <c r="C28" s="27" t="str">
        <f t="shared" si="13"/>
        <v>Mittwoch</v>
      </c>
      <c r="E28" s="150">
        <f>Leistungsdaten!$E$284</f>
        <v>16</v>
      </c>
      <c r="G28" s="150">
        <f>Leistungsdaten!$E$286</f>
        <v>1</v>
      </c>
      <c r="I28" s="9" t="str">
        <f>IF(Leistungsdaten!O$318="","",Leistungsdaten!O$318)</f>
        <v/>
      </c>
      <c r="K28" s="6"/>
      <c r="L28" s="6"/>
      <c r="M28" s="6"/>
      <c r="N28" s="6"/>
      <c r="O28" s="161" t="str">
        <f t="shared" si="14"/>
        <v>-</v>
      </c>
      <c r="P28" s="161" t="str">
        <f t="shared" si="15"/>
        <v>-</v>
      </c>
      <c r="Q28" s="64">
        <f t="shared" si="16"/>
        <v>0</v>
      </c>
      <c r="R28" s="9" t="str">
        <f t="shared" si="0"/>
        <v>-</v>
      </c>
      <c r="T28" s="14">
        <f t="shared" si="17"/>
        <v>45847</v>
      </c>
      <c r="U28" s="27" t="str">
        <f t="shared" si="18"/>
        <v>Mittwoch</v>
      </c>
      <c r="W28" s="9" t="str">
        <f>IF(Leistungsdaten!O$325="","",Leistungsdaten!O$325)</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45848</v>
      </c>
      <c r="C29" s="27" t="str">
        <f t="shared" si="13"/>
        <v>Donnerstag</v>
      </c>
      <c r="E29" s="150">
        <f>Leistungsdaten!$E$284</f>
        <v>16</v>
      </c>
      <c r="G29" s="150">
        <f>Leistungsdaten!$E$286</f>
        <v>1</v>
      </c>
      <c r="I29" s="9" t="str">
        <f>IF(Leistungsdaten!P$318="","",Leistungsdaten!P$318)</f>
        <v/>
      </c>
      <c r="K29" s="6"/>
      <c r="L29" s="6"/>
      <c r="M29" s="6"/>
      <c r="N29" s="6"/>
      <c r="O29" s="161" t="str">
        <f t="shared" si="14"/>
        <v>-</v>
      </c>
      <c r="P29" s="161" t="str">
        <f t="shared" si="15"/>
        <v>-</v>
      </c>
      <c r="Q29" s="64">
        <f t="shared" si="16"/>
        <v>0</v>
      </c>
      <c r="R29" s="9" t="str">
        <f t="shared" si="0"/>
        <v>-</v>
      </c>
      <c r="T29" s="14">
        <f t="shared" si="17"/>
        <v>45848</v>
      </c>
      <c r="U29" s="27" t="str">
        <f t="shared" si="18"/>
        <v>Donnerstag</v>
      </c>
      <c r="W29" s="9" t="str">
        <f>IF(Leistungsdaten!P$325="","",Leistungsdaten!P$325)</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45849</v>
      </c>
      <c r="C30" s="27" t="str">
        <f t="shared" si="13"/>
        <v>Freitag</v>
      </c>
      <c r="E30" s="150">
        <f>Leistungsdaten!$E$284</f>
        <v>16</v>
      </c>
      <c r="G30" s="150">
        <f>Leistungsdaten!$E$286</f>
        <v>1</v>
      </c>
      <c r="I30" s="9" t="str">
        <f>IF(Leistungsdaten!Q$318="","",Leistungsdaten!Q$318)</f>
        <v/>
      </c>
      <c r="K30" s="6"/>
      <c r="L30" s="6"/>
      <c r="M30" s="6"/>
      <c r="N30" s="6"/>
      <c r="O30" s="161" t="str">
        <f t="shared" si="14"/>
        <v>-</v>
      </c>
      <c r="P30" s="161" t="str">
        <f t="shared" si="15"/>
        <v>-</v>
      </c>
      <c r="Q30" s="64">
        <f t="shared" si="16"/>
        <v>0</v>
      </c>
      <c r="R30" s="9" t="str">
        <f t="shared" si="0"/>
        <v>-</v>
      </c>
      <c r="T30" s="14">
        <f t="shared" si="17"/>
        <v>45849</v>
      </c>
      <c r="U30" s="27" t="str">
        <f t="shared" si="18"/>
        <v>Freitag</v>
      </c>
      <c r="W30" s="9" t="str">
        <f>IF(Leistungsdaten!Q$325="","",Leistungsdaten!Q$325)</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45850</v>
      </c>
      <c r="C31" s="27" t="str">
        <f t="shared" si="13"/>
        <v>Samstag</v>
      </c>
      <c r="E31" s="150">
        <f>Leistungsdaten!$E$284</f>
        <v>16</v>
      </c>
      <c r="G31" s="150">
        <f>Leistungsdaten!$E$286</f>
        <v>1</v>
      </c>
      <c r="I31" s="9" t="str">
        <f>IF(Leistungsdaten!R$318="","",Leistungsdaten!R$318)</f>
        <v/>
      </c>
      <c r="K31" s="6"/>
      <c r="L31" s="6"/>
      <c r="M31" s="6"/>
      <c r="N31" s="6"/>
      <c r="O31" s="161" t="str">
        <f t="shared" si="14"/>
        <v>-</v>
      </c>
      <c r="P31" s="161" t="str">
        <f t="shared" si="15"/>
        <v>-</v>
      </c>
      <c r="Q31" s="64">
        <f t="shared" si="16"/>
        <v>0</v>
      </c>
      <c r="R31" s="9" t="str">
        <f t="shared" si="0"/>
        <v>-</v>
      </c>
      <c r="T31" s="14">
        <f t="shared" si="17"/>
        <v>45850</v>
      </c>
      <c r="U31" s="27" t="str">
        <f t="shared" si="18"/>
        <v>Samstag</v>
      </c>
      <c r="W31" s="9" t="str">
        <f>IF(Leistungsdaten!R$325="","",Leistungsdaten!R$325)</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45851</v>
      </c>
      <c r="C32" s="27" t="str">
        <f t="shared" si="13"/>
        <v>Sonntag</v>
      </c>
      <c r="E32" s="150">
        <f>Leistungsdaten!$E$284</f>
        <v>16</v>
      </c>
      <c r="G32" s="150">
        <f>Leistungsdaten!$E$286</f>
        <v>1</v>
      </c>
      <c r="I32" s="9" t="str">
        <f>IF(Leistungsdaten!S$318="","",Leistungsdaten!S$318)</f>
        <v/>
      </c>
      <c r="K32" s="6"/>
      <c r="L32" s="6"/>
      <c r="M32" s="6"/>
      <c r="N32" s="6"/>
      <c r="O32" s="161" t="str">
        <f t="shared" si="14"/>
        <v>-</v>
      </c>
      <c r="P32" s="161" t="str">
        <f t="shared" si="15"/>
        <v>-</v>
      </c>
      <c r="Q32" s="64">
        <f t="shared" si="16"/>
        <v>0</v>
      </c>
      <c r="R32" s="9" t="str">
        <f t="shared" si="0"/>
        <v>-</v>
      </c>
      <c r="T32" s="14">
        <f t="shared" si="17"/>
        <v>45851</v>
      </c>
      <c r="U32" s="27" t="str">
        <f t="shared" si="18"/>
        <v>Sonntag</v>
      </c>
      <c r="W32" s="9" t="str">
        <f>IF(Leistungsdaten!S$325="","",Leistungsdaten!S$325)</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45852</v>
      </c>
      <c r="C33" s="27" t="str">
        <f t="shared" si="13"/>
        <v>Montag</v>
      </c>
      <c r="E33" s="150">
        <f>Leistungsdaten!$E$284</f>
        <v>16</v>
      </c>
      <c r="G33" s="150">
        <f>Leistungsdaten!$E$286</f>
        <v>1</v>
      </c>
      <c r="I33" s="9" t="str">
        <f>IF(Leistungsdaten!T$318="","",Leistungsdaten!T$318)</f>
        <v/>
      </c>
      <c r="K33" s="6"/>
      <c r="L33" s="6"/>
      <c r="M33" s="6"/>
      <c r="N33" s="6"/>
      <c r="O33" s="161" t="str">
        <f t="shared" si="14"/>
        <v>-</v>
      </c>
      <c r="P33" s="161" t="str">
        <f t="shared" si="15"/>
        <v>-</v>
      </c>
      <c r="Q33" s="64">
        <f t="shared" si="16"/>
        <v>0</v>
      </c>
      <c r="R33" s="9" t="str">
        <f t="shared" si="0"/>
        <v>-</v>
      </c>
      <c r="T33" s="14">
        <f t="shared" si="17"/>
        <v>45852</v>
      </c>
      <c r="U33" s="27" t="str">
        <f t="shared" si="18"/>
        <v>Montag</v>
      </c>
      <c r="W33" s="9" t="str">
        <f>IF(Leistungsdaten!T$325="","",Leistungsdaten!T$325)</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45853</v>
      </c>
      <c r="C34" s="27" t="str">
        <f t="shared" si="13"/>
        <v>Dienstag</v>
      </c>
      <c r="E34" s="150">
        <f>Leistungsdaten!$E$284</f>
        <v>16</v>
      </c>
      <c r="G34" s="150">
        <f>Leistungsdaten!$E$286</f>
        <v>1</v>
      </c>
      <c r="I34" s="9" t="str">
        <f>IF(Leistungsdaten!U$318="","",Leistungsdaten!U$318)</f>
        <v/>
      </c>
      <c r="K34" s="6"/>
      <c r="L34" s="6"/>
      <c r="M34" s="6"/>
      <c r="N34" s="6"/>
      <c r="O34" s="161" t="str">
        <f t="shared" si="14"/>
        <v>-</v>
      </c>
      <c r="P34" s="161" t="str">
        <f t="shared" si="15"/>
        <v>-</v>
      </c>
      <c r="Q34" s="64">
        <f t="shared" si="16"/>
        <v>0</v>
      </c>
      <c r="R34" s="9" t="str">
        <f t="shared" si="0"/>
        <v>-</v>
      </c>
      <c r="T34" s="14">
        <f t="shared" si="17"/>
        <v>45853</v>
      </c>
      <c r="U34" s="27" t="str">
        <f t="shared" si="18"/>
        <v>Dienstag</v>
      </c>
      <c r="W34" s="9" t="str">
        <f>IF(Leistungsdaten!U$325="","",Leistungsdaten!U$325)</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45854</v>
      </c>
      <c r="C35" s="27" t="str">
        <f t="shared" si="13"/>
        <v>Mittwoch</v>
      </c>
      <c r="E35" s="150">
        <f>Leistungsdaten!$E$284</f>
        <v>16</v>
      </c>
      <c r="G35" s="150">
        <f>Leistungsdaten!$E$286</f>
        <v>1</v>
      </c>
      <c r="I35" s="9" t="str">
        <f>IF(Leistungsdaten!V$318="","",Leistungsdaten!V$318)</f>
        <v/>
      </c>
      <c r="K35" s="6"/>
      <c r="L35" s="6"/>
      <c r="M35" s="6"/>
      <c r="N35" s="6"/>
      <c r="O35" s="161" t="str">
        <f t="shared" si="14"/>
        <v>-</v>
      </c>
      <c r="P35" s="161" t="str">
        <f t="shared" si="15"/>
        <v>-</v>
      </c>
      <c r="Q35" s="64">
        <f t="shared" si="16"/>
        <v>0</v>
      </c>
      <c r="R35" s="9" t="str">
        <f t="shared" si="0"/>
        <v>-</v>
      </c>
      <c r="T35" s="14">
        <f t="shared" si="17"/>
        <v>45854</v>
      </c>
      <c r="U35" s="27" t="str">
        <f t="shared" si="18"/>
        <v>Mittwoch</v>
      </c>
      <c r="W35" s="9" t="str">
        <f>IF(Leistungsdaten!V$325="","",Leistungsdaten!V$325)</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45855</v>
      </c>
      <c r="C36" s="27" t="str">
        <f t="shared" si="13"/>
        <v>Donnerstag</v>
      </c>
      <c r="E36" s="150">
        <f>Leistungsdaten!$E$284</f>
        <v>16</v>
      </c>
      <c r="G36" s="150">
        <f>Leistungsdaten!$E$286</f>
        <v>1</v>
      </c>
      <c r="I36" s="9" t="str">
        <f>IF(Leistungsdaten!W$318="","",Leistungsdaten!W$318)</f>
        <v/>
      </c>
      <c r="K36" s="6"/>
      <c r="L36" s="6"/>
      <c r="M36" s="6"/>
      <c r="N36" s="6"/>
      <c r="O36" s="161" t="str">
        <f t="shared" si="14"/>
        <v>-</v>
      </c>
      <c r="P36" s="161" t="str">
        <f t="shared" si="15"/>
        <v>-</v>
      </c>
      <c r="Q36" s="64">
        <f t="shared" si="16"/>
        <v>0</v>
      </c>
      <c r="R36" s="9" t="str">
        <f t="shared" si="0"/>
        <v>-</v>
      </c>
      <c r="T36" s="14">
        <f t="shared" si="17"/>
        <v>45855</v>
      </c>
      <c r="U36" s="27" t="str">
        <f t="shared" si="18"/>
        <v>Donnerstag</v>
      </c>
      <c r="W36" s="9" t="str">
        <f>IF(Leistungsdaten!W$325="","",Leistungsdaten!W$325)</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45856</v>
      </c>
      <c r="C37" s="27" t="str">
        <f t="shared" si="13"/>
        <v>Freitag</v>
      </c>
      <c r="E37" s="150">
        <f>Leistungsdaten!$E$284</f>
        <v>16</v>
      </c>
      <c r="G37" s="150">
        <f>Leistungsdaten!$E$286</f>
        <v>1</v>
      </c>
      <c r="I37" s="9" t="str">
        <f>IF(Leistungsdaten!X$318="","",Leistungsdaten!X$318)</f>
        <v/>
      </c>
      <c r="K37" s="6"/>
      <c r="L37" s="6"/>
      <c r="M37" s="6"/>
      <c r="N37" s="6"/>
      <c r="O37" s="161" t="str">
        <f t="shared" si="14"/>
        <v>-</v>
      </c>
      <c r="P37" s="161" t="str">
        <f t="shared" si="15"/>
        <v>-</v>
      </c>
      <c r="Q37" s="64">
        <f t="shared" si="16"/>
        <v>0</v>
      </c>
      <c r="R37" s="9" t="str">
        <f t="shared" si="0"/>
        <v>-</v>
      </c>
      <c r="T37" s="14">
        <f t="shared" si="17"/>
        <v>45856</v>
      </c>
      <c r="U37" s="27" t="str">
        <f t="shared" si="18"/>
        <v>Freitag</v>
      </c>
      <c r="W37" s="9" t="str">
        <f>IF(Leistungsdaten!X$325="","",Leistungsdaten!X$325)</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45857</v>
      </c>
      <c r="C38" s="27" t="str">
        <f t="shared" si="13"/>
        <v>Samstag</v>
      </c>
      <c r="E38" s="150">
        <f>Leistungsdaten!$E$284</f>
        <v>16</v>
      </c>
      <c r="G38" s="150">
        <f>Leistungsdaten!$E$286</f>
        <v>1</v>
      </c>
      <c r="I38" s="9" t="str">
        <f>IF(Leistungsdaten!Y$318="","",Leistungsdaten!Y$318)</f>
        <v/>
      </c>
      <c r="K38" s="6"/>
      <c r="L38" s="6"/>
      <c r="M38" s="6"/>
      <c r="N38" s="6"/>
      <c r="O38" s="161" t="str">
        <f t="shared" si="14"/>
        <v>-</v>
      </c>
      <c r="P38" s="161" t="str">
        <f t="shared" si="15"/>
        <v>-</v>
      </c>
      <c r="Q38" s="64">
        <f t="shared" si="16"/>
        <v>0</v>
      </c>
      <c r="R38" s="9" t="str">
        <f t="shared" si="0"/>
        <v>-</v>
      </c>
      <c r="T38" s="14">
        <f t="shared" si="17"/>
        <v>45857</v>
      </c>
      <c r="U38" s="27" t="str">
        <f t="shared" si="18"/>
        <v>Samstag</v>
      </c>
      <c r="W38" s="9" t="str">
        <f>IF(Leistungsdaten!Y$325="","",Leistungsdaten!Y$325)</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45858</v>
      </c>
      <c r="C39" s="27" t="str">
        <f t="shared" si="13"/>
        <v>Sonntag</v>
      </c>
      <c r="E39" s="150">
        <f>Leistungsdaten!$E$284</f>
        <v>16</v>
      </c>
      <c r="G39" s="150">
        <f>Leistungsdaten!$E$286</f>
        <v>1</v>
      </c>
      <c r="I39" s="9" t="str">
        <f>IF(Leistungsdaten!Z$318="","",Leistungsdaten!Z$318)</f>
        <v/>
      </c>
      <c r="K39" s="6"/>
      <c r="L39" s="6"/>
      <c r="M39" s="6"/>
      <c r="N39" s="6"/>
      <c r="O39" s="161" t="str">
        <f t="shared" si="14"/>
        <v>-</v>
      </c>
      <c r="P39" s="161" t="str">
        <f t="shared" si="15"/>
        <v>-</v>
      </c>
      <c r="Q39" s="64">
        <f t="shared" si="16"/>
        <v>0</v>
      </c>
      <c r="R39" s="9" t="str">
        <f t="shared" si="0"/>
        <v>-</v>
      </c>
      <c r="T39" s="14">
        <f t="shared" si="17"/>
        <v>45858</v>
      </c>
      <c r="U39" s="27" t="str">
        <f t="shared" si="18"/>
        <v>Sonntag</v>
      </c>
      <c r="W39" s="9" t="str">
        <f>IF(Leistungsdaten!Z$325="","",Leistungsdaten!Z$325)</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45859</v>
      </c>
      <c r="C40" s="27" t="str">
        <f t="shared" si="13"/>
        <v>Montag</v>
      </c>
      <c r="E40" s="150">
        <f>Leistungsdaten!$E$284</f>
        <v>16</v>
      </c>
      <c r="G40" s="150">
        <f>Leistungsdaten!$E$286</f>
        <v>1</v>
      </c>
      <c r="I40" s="9" t="str">
        <f>IF(Leistungsdaten!AA$318="","",Leistungsdaten!AA$318)</f>
        <v/>
      </c>
      <c r="K40" s="6"/>
      <c r="L40" s="6"/>
      <c r="M40" s="6"/>
      <c r="N40" s="6"/>
      <c r="O40" s="161" t="str">
        <f t="shared" si="14"/>
        <v>-</v>
      </c>
      <c r="P40" s="161" t="str">
        <f t="shared" si="15"/>
        <v>-</v>
      </c>
      <c r="Q40" s="64">
        <f t="shared" si="16"/>
        <v>0</v>
      </c>
      <c r="R40" s="9" t="str">
        <f t="shared" si="0"/>
        <v>-</v>
      </c>
      <c r="T40" s="14">
        <f t="shared" si="17"/>
        <v>45859</v>
      </c>
      <c r="U40" s="27" t="str">
        <f t="shared" si="18"/>
        <v>Montag</v>
      </c>
      <c r="W40" s="9" t="str">
        <f>IF(Leistungsdaten!AA$325="","",Leistungsdaten!AA$325)</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45860</v>
      </c>
      <c r="C41" s="27" t="str">
        <f t="shared" si="13"/>
        <v>Dienstag</v>
      </c>
      <c r="E41" s="150">
        <f>Leistungsdaten!$E$284</f>
        <v>16</v>
      </c>
      <c r="G41" s="150">
        <f>Leistungsdaten!$E$286</f>
        <v>1</v>
      </c>
      <c r="I41" s="9" t="str">
        <f>IF(Leistungsdaten!AB$318="","",Leistungsdaten!AB$318)</f>
        <v/>
      </c>
      <c r="K41" s="6"/>
      <c r="L41" s="6"/>
      <c r="M41" s="6"/>
      <c r="N41" s="6"/>
      <c r="O41" s="161" t="str">
        <f t="shared" si="14"/>
        <v>-</v>
      </c>
      <c r="P41" s="161" t="str">
        <f t="shared" si="15"/>
        <v>-</v>
      </c>
      <c r="Q41" s="64">
        <f t="shared" si="16"/>
        <v>0</v>
      </c>
      <c r="R41" s="9" t="str">
        <f t="shared" si="0"/>
        <v>-</v>
      </c>
      <c r="T41" s="14">
        <f t="shared" si="17"/>
        <v>45860</v>
      </c>
      <c r="U41" s="27" t="str">
        <f t="shared" si="18"/>
        <v>Dienstag</v>
      </c>
      <c r="W41" s="9" t="str">
        <f>IF(Leistungsdaten!AB$325="","",Leistungsdaten!AB$325)</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45861</v>
      </c>
      <c r="C42" s="27" t="str">
        <f t="shared" si="13"/>
        <v>Mittwoch</v>
      </c>
      <c r="E42" s="150">
        <f>Leistungsdaten!$E$284</f>
        <v>16</v>
      </c>
      <c r="G42" s="150">
        <f>Leistungsdaten!$E$286</f>
        <v>1</v>
      </c>
      <c r="I42" s="9" t="str">
        <f>IF(Leistungsdaten!AC$318="","",Leistungsdaten!AC$318)</f>
        <v/>
      </c>
      <c r="K42" s="6"/>
      <c r="L42" s="6"/>
      <c r="M42" s="6"/>
      <c r="N42" s="6"/>
      <c r="O42" s="161" t="str">
        <f t="shared" si="14"/>
        <v>-</v>
      </c>
      <c r="P42" s="161" t="str">
        <f t="shared" si="15"/>
        <v>-</v>
      </c>
      <c r="Q42" s="64">
        <f t="shared" si="16"/>
        <v>0</v>
      </c>
      <c r="R42" s="9" t="str">
        <f t="shared" si="0"/>
        <v>-</v>
      </c>
      <c r="T42" s="14">
        <f t="shared" si="17"/>
        <v>45861</v>
      </c>
      <c r="U42" s="27" t="str">
        <f t="shared" si="18"/>
        <v>Mittwoch</v>
      </c>
      <c r="W42" s="9" t="str">
        <f>IF(Leistungsdaten!AC$325="","",Leistungsdaten!AC$325)</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45862</v>
      </c>
      <c r="C43" s="27" t="str">
        <f t="shared" si="13"/>
        <v>Donnerstag</v>
      </c>
      <c r="E43" s="150">
        <f>Leistungsdaten!$E$284</f>
        <v>16</v>
      </c>
      <c r="G43" s="150">
        <f>Leistungsdaten!$E$286</f>
        <v>1</v>
      </c>
      <c r="I43" s="9" t="str">
        <f>IF(Leistungsdaten!AD$318="","",Leistungsdaten!AD$318)</f>
        <v/>
      </c>
      <c r="K43" s="6"/>
      <c r="L43" s="6"/>
      <c r="M43" s="6"/>
      <c r="N43" s="6"/>
      <c r="O43" s="161" t="str">
        <f t="shared" si="14"/>
        <v>-</v>
      </c>
      <c r="P43" s="161" t="str">
        <f t="shared" si="15"/>
        <v>-</v>
      </c>
      <c r="Q43" s="64">
        <f t="shared" si="16"/>
        <v>0</v>
      </c>
      <c r="R43" s="9" t="str">
        <f t="shared" si="0"/>
        <v>-</v>
      </c>
      <c r="T43" s="14">
        <f t="shared" si="17"/>
        <v>45862</v>
      </c>
      <c r="U43" s="27" t="str">
        <f t="shared" si="18"/>
        <v>Donnerstag</v>
      </c>
      <c r="W43" s="9" t="str">
        <f>IF(Leistungsdaten!AD$325="","",Leistungsdaten!AD$325)</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45863</v>
      </c>
      <c r="C44" s="27" t="str">
        <f t="shared" si="13"/>
        <v>Freitag</v>
      </c>
      <c r="E44" s="150">
        <f>Leistungsdaten!$E$284</f>
        <v>16</v>
      </c>
      <c r="G44" s="150">
        <f>Leistungsdaten!$E$286</f>
        <v>1</v>
      </c>
      <c r="I44" s="9" t="str">
        <f>IF(Leistungsdaten!AE$318="","",Leistungsdaten!AE$318)</f>
        <v/>
      </c>
      <c r="K44" s="6"/>
      <c r="L44" s="6"/>
      <c r="M44" s="6"/>
      <c r="N44" s="6"/>
      <c r="O44" s="161" t="str">
        <f t="shared" si="14"/>
        <v>-</v>
      </c>
      <c r="P44" s="161" t="str">
        <f t="shared" si="15"/>
        <v>-</v>
      </c>
      <c r="Q44" s="64">
        <f t="shared" si="16"/>
        <v>0</v>
      </c>
      <c r="R44" s="9" t="str">
        <f t="shared" si="0"/>
        <v>-</v>
      </c>
      <c r="T44" s="14">
        <f t="shared" si="17"/>
        <v>45863</v>
      </c>
      <c r="U44" s="27" t="str">
        <f t="shared" si="18"/>
        <v>Freitag</v>
      </c>
      <c r="W44" s="9" t="str">
        <f>IF(Leistungsdaten!AE$325="","",Leistungsdaten!AE$325)</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45864</v>
      </c>
      <c r="C45" s="27" t="str">
        <f t="shared" si="13"/>
        <v>Samstag</v>
      </c>
      <c r="E45" s="150">
        <f>Leistungsdaten!$E$284</f>
        <v>16</v>
      </c>
      <c r="G45" s="150">
        <f>Leistungsdaten!$E$286</f>
        <v>1</v>
      </c>
      <c r="I45" s="9" t="str">
        <f>IF(Leistungsdaten!AF$318="","",Leistungsdaten!AF$318)</f>
        <v/>
      </c>
      <c r="K45" s="6"/>
      <c r="L45" s="6"/>
      <c r="M45" s="6"/>
      <c r="N45" s="6"/>
      <c r="O45" s="161" t="str">
        <f t="shared" si="14"/>
        <v>-</v>
      </c>
      <c r="P45" s="161" t="str">
        <f t="shared" si="15"/>
        <v>-</v>
      </c>
      <c r="Q45" s="64">
        <f t="shared" si="16"/>
        <v>0</v>
      </c>
      <c r="R45" s="9" t="str">
        <f t="shared" si="0"/>
        <v>-</v>
      </c>
      <c r="T45" s="14">
        <f t="shared" si="17"/>
        <v>45864</v>
      </c>
      <c r="U45" s="27" t="str">
        <f t="shared" si="18"/>
        <v>Samstag</v>
      </c>
      <c r="W45" s="9" t="str">
        <f>IF(Leistungsdaten!AF$325="","",Leistungsdaten!AF$325)</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45865</v>
      </c>
      <c r="C46" s="27" t="str">
        <f t="shared" si="13"/>
        <v>Sonntag</v>
      </c>
      <c r="E46" s="150">
        <f>Leistungsdaten!$E$284</f>
        <v>16</v>
      </c>
      <c r="G46" s="150">
        <f>Leistungsdaten!$E$286</f>
        <v>1</v>
      </c>
      <c r="I46" s="9" t="str">
        <f>IF(Leistungsdaten!AG$318="","",Leistungsdaten!AG$318)</f>
        <v/>
      </c>
      <c r="K46" s="6"/>
      <c r="L46" s="6"/>
      <c r="M46" s="6"/>
      <c r="N46" s="6"/>
      <c r="O46" s="161" t="str">
        <f t="shared" si="14"/>
        <v>-</v>
      </c>
      <c r="P46" s="161" t="str">
        <f t="shared" si="15"/>
        <v>-</v>
      </c>
      <c r="Q46" s="64">
        <f t="shared" si="16"/>
        <v>0</v>
      </c>
      <c r="R46" s="9" t="str">
        <f t="shared" si="0"/>
        <v>-</v>
      </c>
      <c r="T46" s="14">
        <f t="shared" si="17"/>
        <v>45865</v>
      </c>
      <c r="U46" s="27" t="str">
        <f t="shared" si="18"/>
        <v>Sonntag</v>
      </c>
      <c r="W46" s="9" t="str">
        <f>IF(Leistungsdaten!AG$325="","",Leistungsdaten!AG$325)</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45866</v>
      </c>
      <c r="C47" s="27" t="str">
        <f t="shared" si="13"/>
        <v>Montag</v>
      </c>
      <c r="E47" s="150">
        <f>Leistungsdaten!$E$284</f>
        <v>16</v>
      </c>
      <c r="G47" s="150">
        <f>Leistungsdaten!$E$286</f>
        <v>1</v>
      </c>
      <c r="I47" s="9" t="str">
        <f>IF(Leistungsdaten!AH$318="","",Leistungsdaten!AH$318)</f>
        <v/>
      </c>
      <c r="K47" s="6"/>
      <c r="L47" s="6"/>
      <c r="M47" s="6"/>
      <c r="N47" s="6"/>
      <c r="O47" s="161" t="str">
        <f t="shared" si="14"/>
        <v>-</v>
      </c>
      <c r="P47" s="161" t="str">
        <f t="shared" si="15"/>
        <v>-</v>
      </c>
      <c r="Q47" s="64">
        <f t="shared" si="16"/>
        <v>0</v>
      </c>
      <c r="R47" s="9" t="str">
        <f t="shared" si="0"/>
        <v>-</v>
      </c>
      <c r="T47" s="14">
        <f t="shared" si="17"/>
        <v>45866</v>
      </c>
      <c r="U47" s="27" t="str">
        <f t="shared" si="18"/>
        <v>Montag</v>
      </c>
      <c r="W47" s="9" t="str">
        <f>IF(Leistungsdaten!AH$325="","",Leistungsdaten!AH$325)</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45867</v>
      </c>
      <c r="C48" s="27" t="str">
        <f t="shared" si="13"/>
        <v>Dienstag</v>
      </c>
      <c r="E48" s="150">
        <f>Leistungsdaten!$E$284</f>
        <v>16</v>
      </c>
      <c r="G48" s="150">
        <f>Leistungsdaten!$E$286</f>
        <v>1</v>
      </c>
      <c r="I48" s="9" t="str">
        <f>IF(Leistungsdaten!AI$318="","",Leistungsdaten!AI$318)</f>
        <v/>
      </c>
      <c r="K48" s="6"/>
      <c r="L48" s="6"/>
      <c r="M48" s="6"/>
      <c r="N48" s="6"/>
      <c r="O48" s="161" t="str">
        <f t="shared" si="14"/>
        <v>-</v>
      </c>
      <c r="P48" s="161" t="str">
        <f t="shared" si="15"/>
        <v>-</v>
      </c>
      <c r="Q48" s="64">
        <f t="shared" si="16"/>
        <v>0</v>
      </c>
      <c r="R48" s="9" t="str">
        <f t="shared" si="0"/>
        <v>-</v>
      </c>
      <c r="T48" s="14">
        <f>IF($C$5="Februar","",T47+1)</f>
        <v>45867</v>
      </c>
      <c r="U48" s="27" t="str">
        <f t="shared" si="18"/>
        <v>Dienstag</v>
      </c>
      <c r="W48" s="9" t="str">
        <f>IF(Leistungsdaten!AI$325="","",Leistungsdaten!AI$325)</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45868</v>
      </c>
      <c r="C49" s="27" t="str">
        <f t="shared" si="13"/>
        <v>Mittwoch</v>
      </c>
      <c r="E49" s="150">
        <f>Leistungsdaten!$E$284</f>
        <v>16</v>
      </c>
      <c r="G49" s="150">
        <f>Leistungsdaten!$E$286</f>
        <v>1</v>
      </c>
      <c r="I49" s="9" t="str">
        <f>IF(Leistungsdaten!AJ$318="","",Leistungsdaten!AJ$318)</f>
        <v/>
      </c>
      <c r="K49" s="6"/>
      <c r="L49" s="6"/>
      <c r="M49" s="6"/>
      <c r="N49" s="6"/>
      <c r="O49" s="161" t="str">
        <f t="shared" si="14"/>
        <v>-</v>
      </c>
      <c r="P49" s="161" t="str">
        <f t="shared" si="15"/>
        <v>-</v>
      </c>
      <c r="Q49" s="64">
        <f t="shared" si="16"/>
        <v>0</v>
      </c>
      <c r="R49" s="9" t="str">
        <f t="shared" si="0"/>
        <v>-</v>
      </c>
      <c r="T49" s="14">
        <f t="shared" ref="T49:T50" si="23">IF($C$5="Februar","",T48+1)</f>
        <v>45868</v>
      </c>
      <c r="U49" s="27" t="str">
        <f t="shared" si="18"/>
        <v>Mittwoch</v>
      </c>
      <c r="W49" s="9" t="str">
        <f>IF(Leistungsdaten!AJ$325="","",Leistungsdaten!AJ$325)</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45869</v>
      </c>
      <c r="C50" s="27" t="str">
        <f t="shared" si="13"/>
        <v>Donnerstag</v>
      </c>
      <c r="E50" s="150">
        <f>Leistungsdaten!$E$284</f>
        <v>16</v>
      </c>
      <c r="G50" s="150">
        <f>Leistungsdaten!$E$286</f>
        <v>1</v>
      </c>
      <c r="I50" s="9" t="str">
        <f>IF(Leistungsdaten!AK$318="","",Leistungsdaten!AK$318)</f>
        <v/>
      </c>
      <c r="K50" s="6"/>
      <c r="L50" s="6"/>
      <c r="M50" s="6"/>
      <c r="N50" s="6"/>
      <c r="O50" s="161" t="str">
        <f t="shared" si="14"/>
        <v>-</v>
      </c>
      <c r="P50" s="161" t="str">
        <f t="shared" si="15"/>
        <v>-</v>
      </c>
      <c r="Q50" s="64">
        <f t="shared" si="16"/>
        <v>0</v>
      </c>
      <c r="R50" s="9" t="str">
        <f t="shared" si="0"/>
        <v>-</v>
      </c>
      <c r="T50" s="14">
        <f t="shared" si="23"/>
        <v>45869</v>
      </c>
      <c r="U50" s="27" t="str">
        <f t="shared" si="18"/>
        <v>Donnerstag</v>
      </c>
      <c r="W50" s="9" t="str">
        <f>IF(Leistungsdaten!AK$325="","",Leistungsdaten!AK$325)</f>
        <v/>
      </c>
      <c r="Y50" s="6"/>
      <c r="Z50" s="6"/>
      <c r="AA50" s="6"/>
      <c r="AB50" s="6"/>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H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K54:L55"/>
    <mergeCell ref="M54:N55"/>
    <mergeCell ref="O54:P55"/>
    <mergeCell ref="K16:R17"/>
    <mergeCell ref="Y16:AF17"/>
    <mergeCell ref="Y18:AF18"/>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326" priority="107">
      <formula>$C$20="Samstag"</formula>
    </cfRule>
  </conditionalFormatting>
  <conditionalFormatting sqref="B20:B50">
    <cfRule type="expression" dxfId="325" priority="104">
      <formula>$C20="Feiertag"</formula>
    </cfRule>
    <cfRule type="expression" dxfId="324" priority="105">
      <formula>$C20="Sonntag"</formula>
    </cfRule>
    <cfRule type="expression" dxfId="323" priority="106">
      <formula>$C20="Samstag"</formula>
    </cfRule>
  </conditionalFormatting>
  <conditionalFormatting sqref="C20:C51">
    <cfRule type="cellIs" dxfId="322" priority="94" operator="equal">
      <formula>"Feiertag"</formula>
    </cfRule>
    <cfRule type="cellIs" dxfId="321" priority="95" operator="equal">
      <formula>"Sonntag"</formula>
    </cfRule>
    <cfRule type="cellIs" dxfId="320" priority="96" operator="equal">
      <formula>"Samstag"</formula>
    </cfRule>
  </conditionalFormatting>
  <conditionalFormatting sqref="C56">
    <cfRule type="cellIs" dxfId="319" priority="76" operator="equal">
      <formula>"Feiertag"</formula>
    </cfRule>
    <cfRule type="cellIs" dxfId="318" priority="77" operator="equal">
      <formula>"Sonntag"</formula>
    </cfRule>
    <cfRule type="cellIs" dxfId="317" priority="78" operator="equal">
      <formula>"Samstag"</formula>
    </cfRule>
  </conditionalFormatting>
  <conditionalFormatting sqref="O10">
    <cfRule type="cellIs" dxfId="316" priority="17" operator="between">
      <formula>0</formula>
      <formula>$AI$15</formula>
    </cfRule>
    <cfRule type="cellIs" dxfId="315" priority="18" operator="greaterThan">
      <formula>$AI$15</formula>
    </cfRule>
  </conditionalFormatting>
  <conditionalFormatting sqref="O20:O50">
    <cfRule type="cellIs" dxfId="314" priority="23" operator="between">
      <formula>0</formula>
      <formula>$AI$15</formula>
    </cfRule>
    <cfRule type="cellIs" dxfId="313" priority="24" operator="greaterThan">
      <formula>$AI$15</formula>
    </cfRule>
  </conditionalFormatting>
  <conditionalFormatting sqref="P10">
    <cfRule type="cellIs" dxfId="312" priority="14" operator="greaterThan">
      <formula>$AI$16</formula>
    </cfRule>
    <cfRule type="cellIs" dxfId="311" priority="15" operator="between">
      <formula>0</formula>
      <formula>$AI$16</formula>
    </cfRule>
  </conditionalFormatting>
  <conditionalFormatting sqref="P20:P50">
    <cfRule type="cellIs" dxfId="310" priority="20" operator="greaterThan">
      <formula>$AI$16</formula>
    </cfRule>
    <cfRule type="cellIs" dxfId="309" priority="21" operator="between">
      <formula>0</formula>
      <formula>$AI$16</formula>
    </cfRule>
  </conditionalFormatting>
  <conditionalFormatting sqref="R10">
    <cfRule type="cellIs" dxfId="308" priority="86" operator="greaterThanOrEqual">
      <formula>AI10</formula>
    </cfRule>
    <cfRule type="cellIs" dxfId="307" priority="87" operator="lessThan">
      <formula>AI10</formula>
    </cfRule>
  </conditionalFormatting>
  <conditionalFormatting sqref="R20:R50">
    <cfRule type="cellIs" dxfId="306" priority="89" operator="greaterThanOrEqual">
      <formula>AI20</formula>
    </cfRule>
    <cfRule type="cellIs" dxfId="305" priority="90" operator="lessThan">
      <formula>AI20</formula>
    </cfRule>
  </conditionalFormatting>
  <conditionalFormatting sqref="T20">
    <cfRule type="expression" dxfId="304" priority="100">
      <formula>$C$20="Samstag"</formula>
    </cfRule>
  </conditionalFormatting>
  <conditionalFormatting sqref="T20:T50">
    <cfRule type="expression" dxfId="303" priority="97">
      <formula>$C20="Feiertag"</formula>
    </cfRule>
    <cfRule type="expression" dxfId="302" priority="98">
      <formula>$C20="Sonntag"</formula>
    </cfRule>
    <cfRule type="expression" dxfId="301" priority="99">
      <formula>$C20="Samstag"</formula>
    </cfRule>
  </conditionalFormatting>
  <conditionalFormatting sqref="U20:U50">
    <cfRule type="cellIs" dxfId="300" priority="101" operator="equal">
      <formula>"Feiertag"</formula>
    </cfRule>
    <cfRule type="cellIs" dxfId="299" priority="102" operator="equal">
      <formula>"Sonntag"</formula>
    </cfRule>
    <cfRule type="cellIs" dxfId="298" priority="103" operator="equal">
      <formula>"Samstag"</formula>
    </cfRule>
  </conditionalFormatting>
  <conditionalFormatting sqref="AC10">
    <cfRule type="cellIs" dxfId="297" priority="5" operator="between">
      <formula>0</formula>
      <formula>$AI$15</formula>
    </cfRule>
    <cfRule type="cellIs" dxfId="296" priority="6" operator="greaterThan">
      <formula>$AI$15</formula>
    </cfRule>
  </conditionalFormatting>
  <conditionalFormatting sqref="AC20:AC50">
    <cfRule type="cellIs" dxfId="295" priority="11" operator="between">
      <formula>0</formula>
      <formula>$AI$15</formula>
    </cfRule>
    <cfRule type="cellIs" dxfId="294" priority="12" operator="greaterThan">
      <formula>$AI$15</formula>
    </cfRule>
  </conditionalFormatting>
  <conditionalFormatting sqref="AD10">
    <cfRule type="cellIs" dxfId="293" priority="2" operator="greaterThan">
      <formula>$AI$16</formula>
    </cfRule>
    <cfRule type="cellIs" dxfId="292" priority="3" operator="between">
      <formula>0</formula>
      <formula>$AI$16</formula>
    </cfRule>
  </conditionalFormatting>
  <conditionalFormatting sqref="AD20:AD50">
    <cfRule type="cellIs" dxfId="291" priority="8" operator="greaterThan">
      <formula>$AI$16</formula>
    </cfRule>
    <cfRule type="cellIs" dxfId="290" priority="9" operator="between">
      <formula>0</formula>
      <formula>$AI$16</formula>
    </cfRule>
  </conditionalFormatting>
  <conditionalFormatting sqref="AF10">
    <cfRule type="cellIs" dxfId="289" priority="80" operator="greaterThanOrEqual">
      <formula>AK10</formula>
    </cfRule>
    <cfRule type="cellIs" dxfId="288" priority="81" operator="lessThan">
      <formula>AK10</formula>
    </cfRule>
  </conditionalFormatting>
  <conditionalFormatting sqref="AF20:AF50">
    <cfRule type="cellIs" dxfId="287" priority="83" operator="greaterThanOrEqual">
      <formula>AK20</formula>
    </cfRule>
    <cfRule type="cellIs" dxfId="286"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7AED6A87-3B01-453E-B837-120AD35DFCDF}">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5A8F9BE1-6B81-4ED8-BD98-DD62B8274E9D}">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87878FAE-3756-4ACA-9F45-F505974964BB}">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9EDF66E1-12E5-4275-98E1-404FED03BBA3}">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B99BBFF9-1A62-4C85-82E8-D96C17D41165}">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F24F3BAB-698B-46F7-9B35-A4733FBDDCF9}">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5ECFFB32-5A10-4877-BF5E-C6D89792174D}">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E390595C-8D2B-49D4-8AD2-10E66120E0AF}">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35799471-6607-4F54-B89F-6B5FC679C966}">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F1C36FFC-DF34-4739-A5B3-E089118C7FFF}">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A657E4D1-DA08-4E8B-8190-CE40AAA2FE71}">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B38BCFAB-CB0F-4DB4-8644-861B11E57B7A}">
            <xm:f>RIGHT(AF20,LEN("-"))="-"</xm:f>
            <xm:f>"-"</xm:f>
            <x14:dxf>
              <fill>
                <patternFill>
                  <bgColor theme="0" tint="-0.14996795556505021"/>
                </patternFill>
              </fill>
            </x14:dxf>
          </x14:cfRule>
          <xm:sqref>AF20:AF50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1B542-F98E-41FC-B55E-350722A59D11}">
  <sheetPr>
    <tabColor theme="0" tint="-0.34998626667073579"/>
    <pageSetUpPr fitToPage="1"/>
  </sheetPr>
  <dimension ref="A1:BY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116</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IFERROR(SUM(E20:E50)/31,"-")</f>
        <v>16</v>
      </c>
      <c r="F10" s="142"/>
      <c r="G10" s="141">
        <f>IFERROR(SUM(G20:G50)/31,"-")</f>
        <v>1</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August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August 2025</v>
      </c>
      <c r="C20" s="27" t="str">
        <f>TEXT(B20,"tTtt")</f>
        <v>Freitag</v>
      </c>
      <c r="E20" s="150">
        <f>Leistungsdaten!$E$330</f>
        <v>16</v>
      </c>
      <c r="G20" s="150">
        <f>Leistungsdaten!$E$332</f>
        <v>1</v>
      </c>
      <c r="I20" s="9" t="str">
        <f>IF(Leistungsdaten!G$364="","",Leistungsdaten!G$364)</f>
        <v/>
      </c>
      <c r="K20" s="183"/>
      <c r="L20" s="183"/>
      <c r="M20" s="183"/>
      <c r="N20" s="183"/>
      <c r="O20" s="161" t="str">
        <f>IFERROR(IF(I20="","-",IF($C$11="ja",L20/SUM(K20,M20,AN20,AO20),L20/SUM(K20,AN20,AO20))),"")</f>
        <v>-</v>
      </c>
      <c r="P20" s="161" t="str">
        <f>IFERROR(IF(I20="","-",IF($C$11="ja",N20/SUM(K20,M20,AN20,AO20),N20/SUM(K20,AN20,AO20))),"")</f>
        <v>-</v>
      </c>
      <c r="Q20" s="64">
        <f>K20+IF($C$11="ja",M20,0)+SUM(AN20:AO20)</f>
        <v>0</v>
      </c>
      <c r="R20" s="9" t="str">
        <f>IF(I20="","-",IFERROR(Q20-I20,"-"))</f>
        <v>-</v>
      </c>
      <c r="T20" s="14" t="str">
        <f>CONCATENATE(1,". ",$C$5," ",$C$4)</f>
        <v>1. August 2025</v>
      </c>
      <c r="U20" s="27" t="str">
        <f>TEXT(T20,"tTtt")</f>
        <v>Freitag</v>
      </c>
      <c r="W20" s="9" t="str">
        <f>IF(Leistungsdaten!G$371="","",Leistungsdaten!G$371)</f>
        <v/>
      </c>
      <c r="Y20" s="183"/>
      <c r="Z20" s="183"/>
      <c r="AA20" s="183"/>
      <c r="AB20" s="183"/>
      <c r="AC20" s="161" t="str">
        <f>IFERROR(IF(W20="","-",IF($C$11="ja",Z20/SUM(Y20,AA20,AR20,AS20),Z20/SUM(Y20,AR20,AS20))),"")</f>
        <v>-</v>
      </c>
      <c r="AD20" s="161" t="str">
        <f>IFERROR(IF(W20="","-",IF($C$11="ja",AB20/SUM(Y20,AA20,AR20,AS20),AB20/SUM(Y20,AR20,AS20))),"")</f>
        <v>-</v>
      </c>
      <c r="AE20" s="64">
        <f>Y20+IF($C$11="ja",AA20,0)+SUM(AR20:AS20)</f>
        <v>0</v>
      </c>
      <c r="AF20" s="9" t="str">
        <f t="shared" ref="AF20:AF50" si="0">IF(W20="","-",IFERROR(AE20-W20,"-"))</f>
        <v>-</v>
      </c>
      <c r="AG20"/>
      <c r="AH20" s="149" t="str">
        <f>IFERROR(I20*Konfiguration!$H$31,"-")</f>
        <v>-</v>
      </c>
      <c r="AI20" s="149" t="str">
        <f t="shared" ref="AI20:AI50" si="1">IFERROR(AH20-I20,"-")</f>
        <v>-</v>
      </c>
      <c r="AJ20" s="149" t="str">
        <f>IFERROR(IF(W20*Konfiguration!$H$31&lt;Konfiguration!$H$24,Konfiguration!$H$24,W20*Konfiguration!$H$31),"-")</f>
        <v>-</v>
      </c>
      <c r="AK20" s="149" t="str">
        <f t="shared" ref="AK20:AK50" si="2">IFERROR(AJ20-W20,"-")</f>
        <v>-</v>
      </c>
      <c r="AL20" s="149">
        <f t="shared" ref="AL20:AL50" si="3">IF($C$11="ja",SUM(K20,M20)/(1-$AI$15-$AI$16)*$AI$15,K20/(1-$AI$15-$AI$16)*$AI$15)</f>
        <v>0</v>
      </c>
      <c r="AM20" s="149">
        <f t="shared" ref="AM20:AM50" si="4">IF($C$11="ja",SUM(K20,M20)/(1-$AI$15-$AI$16)*$AI$16,K20/(1-$AI$15-$AI$16)*$AI$16)</f>
        <v>0</v>
      </c>
      <c r="AN20" s="149">
        <f t="shared" ref="AN20:AN50" si="5">IF(AND(L20&gt;AL20,N20&gt;AM20),AL20,
IF(SUM(K20,IF($C$11="ja",M20,0),N20)/(1-$AI$15)*$AI$15&lt;L20,SUM(K20,IF($C$11="ja",M20,0),N20)/(1-$AI$15)*$AI$15,L20))</f>
        <v>0</v>
      </c>
      <c r="AO20" s="149">
        <f t="shared" ref="AO20:AO50" si="6">IF(AND(L20&gt;AL20,N20&gt;AM20),AM20,
IF(SUM(K20,IF($C$11="ja",M20,0),L20)/(1-$AI$16)*$AI$16&lt;N20,SUM(K20,IF($C$11="ja",M20,0),L20)/(1-$AI$16)*$AI$16,N20))</f>
        <v>0</v>
      </c>
      <c r="AP20" s="149">
        <f t="shared" ref="AP20:AP50" si="7">IF($C$11="ja",SUM(Y20,AA20)/(1-$AI$15-$AI$16)*$AI$15,Y20/(1-$AI$15-$AI$16)*$AI$15)</f>
        <v>0</v>
      </c>
      <c r="AQ20" s="149">
        <f t="shared" ref="AQ20:AQ50" si="8">IF($C$11="ja",SUM(Y20,AA20)/(1-$AI$15-$AI$16)*$AI$16,Y20/(1-$AI$15-$AI$16)*$AI$16)</f>
        <v>0</v>
      </c>
      <c r="AR20" s="149">
        <f t="shared" ref="AR20:AR50" si="9">IF(AND(Z20&gt;AP20,AB20&gt;AQ20),AP20,
IF(SUM(Y20,IF($C$11="ja",AA20,0),AB20)/(1-$AI$15)*$AI$15&lt;Z20,SUM(Y20,IF($C$11="ja",AA20,0),AB20)/(1-$AI$15)*$AI$15,Z20))</f>
        <v>0</v>
      </c>
      <c r="AS20" s="149">
        <f t="shared" ref="AS20:AS50" si="10">IF(AND(Z20&gt;AP20,AB20&gt;AQ20),AQ20,
IF(SUM(Y20,IF($C$11="ja",AA20,0),Z20)/(1-$AI$16)*$AI$16&lt;AB20,SUM(Y20,IF($C$11="ja",AA20,0),Z20)/(1-$AI$16)*$AI$16,AB20))</f>
        <v>0</v>
      </c>
    </row>
    <row r="21" spans="2:45" ht="15.75">
      <c r="B21" s="14">
        <f t="shared" ref="B21:B47" si="11">IFERROR(B20+1,"")</f>
        <v>45871</v>
      </c>
      <c r="C21" s="27" t="str">
        <f t="shared" ref="C21:C50" si="12">TEXT(B21,"tTtt")</f>
        <v>Samstag</v>
      </c>
      <c r="E21" s="150">
        <f>Leistungsdaten!$E$330</f>
        <v>16</v>
      </c>
      <c r="G21" s="150">
        <f>Leistungsdaten!$E$332</f>
        <v>1</v>
      </c>
      <c r="I21" s="9" t="str">
        <f>IF(Leistungsdaten!H$364="","",Leistungsdaten!H$364)</f>
        <v/>
      </c>
      <c r="K21" s="183"/>
      <c r="L21" s="183"/>
      <c r="M21" s="183"/>
      <c r="N21" s="183"/>
      <c r="O21" s="161" t="str">
        <f t="shared" ref="O21:O50" si="13">IFERROR(IF(I21="","-",IF($C$11="ja",L21/SUM(K21,M21,AN21,AO21),L21/SUM(K21,AN21,AO21))),"")</f>
        <v>-</v>
      </c>
      <c r="P21" s="161" t="str">
        <f t="shared" ref="P21:P50" si="14">IFERROR(IF(I21="","-",IF($C$11="ja",N21/SUM(K21,M21,AN21,AO21),N21/SUM(K21,AN21,AO21))),"")</f>
        <v>-</v>
      </c>
      <c r="Q21" s="64">
        <f t="shared" ref="Q21:Q50" si="15">K21+IF($C$11="ja",M21,0)+SUM(AN21:AO21)</f>
        <v>0</v>
      </c>
      <c r="R21" s="9" t="str">
        <f t="shared" ref="R21:R50" si="16">IF(I21="","-",IFERROR(Q21-I21,"-"))</f>
        <v>-</v>
      </c>
      <c r="T21" s="14">
        <f t="shared" ref="T21:T47" si="17">IFERROR(T20+1,"")</f>
        <v>45871</v>
      </c>
      <c r="U21" s="27" t="str">
        <f t="shared" ref="U21:U50" si="18">TEXT(T21,"tTtt")</f>
        <v>Samstag</v>
      </c>
      <c r="W21" s="9" t="str">
        <f>IF(Leistungsdaten!H$371="","",Leistungsdaten!H$371)</f>
        <v/>
      </c>
      <c r="Y21" s="183"/>
      <c r="Z21" s="183"/>
      <c r="AA21" s="183"/>
      <c r="AB21" s="183"/>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0"/>
        <v>-</v>
      </c>
      <c r="AG21"/>
      <c r="AH21" s="149" t="str">
        <f>IFERROR(I21*Konfiguration!$H$31,"-")</f>
        <v>-</v>
      </c>
      <c r="AI21" s="149" t="str">
        <f t="shared" si="1"/>
        <v>-</v>
      </c>
      <c r="AJ21" s="149" t="str">
        <f>IFERROR(IF(W21*Konfiguration!$H$31&lt;Konfiguration!$H$24,Konfiguration!$H$24,W21*Konfiguration!$H$31),"-")</f>
        <v>-</v>
      </c>
      <c r="AK21" s="149" t="str">
        <f t="shared" si="2"/>
        <v>-</v>
      </c>
      <c r="AL21" s="149">
        <f t="shared" si="3"/>
        <v>0</v>
      </c>
      <c r="AM21" s="149">
        <f t="shared" si="4"/>
        <v>0</v>
      </c>
      <c r="AN21" s="149">
        <f t="shared" si="5"/>
        <v>0</v>
      </c>
      <c r="AO21" s="149">
        <f t="shared" si="6"/>
        <v>0</v>
      </c>
      <c r="AP21" s="149">
        <f t="shared" si="7"/>
        <v>0</v>
      </c>
      <c r="AQ21" s="149">
        <f t="shared" si="8"/>
        <v>0</v>
      </c>
      <c r="AR21" s="149">
        <f t="shared" si="9"/>
        <v>0</v>
      </c>
      <c r="AS21" s="149">
        <f t="shared" si="10"/>
        <v>0</v>
      </c>
    </row>
    <row r="22" spans="2:45" ht="15.75">
      <c r="B22" s="14">
        <f t="shared" si="11"/>
        <v>45872</v>
      </c>
      <c r="C22" s="27" t="str">
        <f t="shared" si="12"/>
        <v>Sonntag</v>
      </c>
      <c r="E22" s="150">
        <f>Leistungsdaten!$E$330</f>
        <v>16</v>
      </c>
      <c r="G22" s="150">
        <f>Leistungsdaten!$E$332</f>
        <v>1</v>
      </c>
      <c r="I22" s="9" t="str">
        <f>IF(Leistungsdaten!I$364="","",Leistungsdaten!I$364)</f>
        <v/>
      </c>
      <c r="K22" s="183"/>
      <c r="L22" s="183"/>
      <c r="M22" s="183"/>
      <c r="N22" s="183"/>
      <c r="O22" s="161" t="str">
        <f t="shared" si="13"/>
        <v>-</v>
      </c>
      <c r="P22" s="161" t="str">
        <f t="shared" si="14"/>
        <v>-</v>
      </c>
      <c r="Q22" s="64">
        <f t="shared" si="15"/>
        <v>0</v>
      </c>
      <c r="R22" s="9" t="str">
        <f t="shared" si="16"/>
        <v>-</v>
      </c>
      <c r="T22" s="14">
        <f t="shared" si="17"/>
        <v>45872</v>
      </c>
      <c r="U22" s="27" t="str">
        <f t="shared" si="18"/>
        <v>Sonntag</v>
      </c>
      <c r="W22" s="9" t="str">
        <f>IF(Leistungsdaten!I$371="","",Leistungsdaten!I$371)</f>
        <v/>
      </c>
      <c r="Y22" s="183"/>
      <c r="Z22" s="183"/>
      <c r="AA22" s="183"/>
      <c r="AB22" s="183"/>
      <c r="AC22" s="161" t="str">
        <f t="shared" si="19"/>
        <v>-</v>
      </c>
      <c r="AD22" s="161" t="str">
        <f t="shared" si="20"/>
        <v>-</v>
      </c>
      <c r="AE22" s="64">
        <f t="shared" si="21"/>
        <v>0</v>
      </c>
      <c r="AF22" s="9" t="str">
        <f t="shared" si="0"/>
        <v>-</v>
      </c>
      <c r="AG22"/>
      <c r="AH22" s="149" t="str">
        <f>IFERROR(I22*Konfiguration!$H$31,"-")</f>
        <v>-</v>
      </c>
      <c r="AI22" s="149" t="str">
        <f t="shared" si="1"/>
        <v>-</v>
      </c>
      <c r="AJ22" s="149" t="str">
        <f>IFERROR(IF(W22*Konfiguration!$H$31&lt;Konfiguration!$H$24,Konfiguration!$H$24,W22*Konfiguration!$H$31),"-")</f>
        <v>-</v>
      </c>
      <c r="AK22" s="149" t="str">
        <f t="shared" si="2"/>
        <v>-</v>
      </c>
      <c r="AL22" s="149">
        <f t="shared" si="3"/>
        <v>0</v>
      </c>
      <c r="AM22" s="149">
        <f t="shared" si="4"/>
        <v>0</v>
      </c>
      <c r="AN22" s="149">
        <f t="shared" si="5"/>
        <v>0</v>
      </c>
      <c r="AO22" s="149">
        <f t="shared" si="6"/>
        <v>0</v>
      </c>
      <c r="AP22" s="149">
        <f t="shared" si="7"/>
        <v>0</v>
      </c>
      <c r="AQ22" s="149">
        <f t="shared" si="8"/>
        <v>0</v>
      </c>
      <c r="AR22" s="149">
        <f t="shared" si="9"/>
        <v>0</v>
      </c>
      <c r="AS22" s="149">
        <f t="shared" si="10"/>
        <v>0</v>
      </c>
    </row>
    <row r="23" spans="2:45" ht="15.75">
      <c r="B23" s="14">
        <f t="shared" si="11"/>
        <v>45873</v>
      </c>
      <c r="C23" s="27" t="str">
        <f t="shared" si="12"/>
        <v>Montag</v>
      </c>
      <c r="E23" s="150">
        <f>Leistungsdaten!$E$330</f>
        <v>16</v>
      </c>
      <c r="G23" s="150">
        <f>Leistungsdaten!$E$332</f>
        <v>1</v>
      </c>
      <c r="I23" s="9" t="str">
        <f>IF(Leistungsdaten!J$364="","",Leistungsdaten!J$364)</f>
        <v/>
      </c>
      <c r="K23" s="183"/>
      <c r="L23" s="183"/>
      <c r="M23" s="183"/>
      <c r="N23" s="183"/>
      <c r="O23" s="161" t="str">
        <f t="shared" si="13"/>
        <v>-</v>
      </c>
      <c r="P23" s="161" t="str">
        <f t="shared" si="14"/>
        <v>-</v>
      </c>
      <c r="Q23" s="64">
        <f t="shared" si="15"/>
        <v>0</v>
      </c>
      <c r="R23" s="9" t="str">
        <f t="shared" si="16"/>
        <v>-</v>
      </c>
      <c r="T23" s="14">
        <f t="shared" si="17"/>
        <v>45873</v>
      </c>
      <c r="U23" s="27" t="str">
        <f t="shared" si="18"/>
        <v>Montag</v>
      </c>
      <c r="W23" s="9" t="str">
        <f>IF(Leistungsdaten!J$371="","",Leistungsdaten!J$371)</f>
        <v/>
      </c>
      <c r="Y23" s="183"/>
      <c r="Z23" s="183"/>
      <c r="AA23" s="183"/>
      <c r="AB23" s="183"/>
      <c r="AC23" s="161" t="str">
        <f t="shared" si="19"/>
        <v>-</v>
      </c>
      <c r="AD23" s="161" t="str">
        <f t="shared" si="20"/>
        <v>-</v>
      </c>
      <c r="AE23" s="64">
        <f t="shared" si="21"/>
        <v>0</v>
      </c>
      <c r="AF23" s="9" t="str">
        <f t="shared" si="0"/>
        <v>-</v>
      </c>
      <c r="AG23"/>
      <c r="AH23" s="149" t="str">
        <f>IFERROR(I23*Konfiguration!$H$31,"-")</f>
        <v>-</v>
      </c>
      <c r="AI23" s="149" t="str">
        <f t="shared" si="1"/>
        <v>-</v>
      </c>
      <c r="AJ23" s="149" t="str">
        <f>IFERROR(IF(W23*Konfiguration!$H$31&lt;Konfiguration!$H$24,Konfiguration!$H$24,W23*Konfiguration!$H$31),"-")</f>
        <v>-</v>
      </c>
      <c r="AK23" s="149" t="str">
        <f t="shared" si="2"/>
        <v>-</v>
      </c>
      <c r="AL23" s="149">
        <f t="shared" si="3"/>
        <v>0</v>
      </c>
      <c r="AM23" s="149">
        <f t="shared" si="4"/>
        <v>0</v>
      </c>
      <c r="AN23" s="149">
        <f t="shared" si="5"/>
        <v>0</v>
      </c>
      <c r="AO23" s="149">
        <f t="shared" si="6"/>
        <v>0</v>
      </c>
      <c r="AP23" s="149">
        <f t="shared" si="7"/>
        <v>0</v>
      </c>
      <c r="AQ23" s="149">
        <f t="shared" si="8"/>
        <v>0</v>
      </c>
      <c r="AR23" s="149">
        <f t="shared" si="9"/>
        <v>0</v>
      </c>
      <c r="AS23" s="149">
        <f t="shared" si="10"/>
        <v>0</v>
      </c>
    </row>
    <row r="24" spans="2:45" ht="15.75">
      <c r="B24" s="14">
        <f t="shared" si="11"/>
        <v>45874</v>
      </c>
      <c r="C24" s="27" t="str">
        <f t="shared" si="12"/>
        <v>Dienstag</v>
      </c>
      <c r="E24" s="150">
        <f>Leistungsdaten!$E$330</f>
        <v>16</v>
      </c>
      <c r="G24" s="150">
        <f>Leistungsdaten!$E$332</f>
        <v>1</v>
      </c>
      <c r="I24" s="9" t="str">
        <f>IF(Leistungsdaten!K$364="","",Leistungsdaten!K$364)</f>
        <v/>
      </c>
      <c r="K24" s="183"/>
      <c r="L24" s="183"/>
      <c r="M24" s="183"/>
      <c r="N24" s="183"/>
      <c r="O24" s="161" t="str">
        <f t="shared" si="13"/>
        <v>-</v>
      </c>
      <c r="P24" s="161" t="str">
        <f t="shared" si="14"/>
        <v>-</v>
      </c>
      <c r="Q24" s="64">
        <f t="shared" si="15"/>
        <v>0</v>
      </c>
      <c r="R24" s="9" t="str">
        <f t="shared" si="16"/>
        <v>-</v>
      </c>
      <c r="T24" s="14">
        <f t="shared" si="17"/>
        <v>45874</v>
      </c>
      <c r="U24" s="27" t="str">
        <f t="shared" si="18"/>
        <v>Dienstag</v>
      </c>
      <c r="W24" s="9" t="str">
        <f>IF(Leistungsdaten!K$371="","",Leistungsdaten!K$371)</f>
        <v/>
      </c>
      <c r="Y24" s="183"/>
      <c r="Z24" s="183"/>
      <c r="AA24" s="183"/>
      <c r="AB24" s="183"/>
      <c r="AC24" s="161" t="str">
        <f t="shared" si="19"/>
        <v>-</v>
      </c>
      <c r="AD24" s="161" t="str">
        <f t="shared" si="20"/>
        <v>-</v>
      </c>
      <c r="AE24" s="64">
        <f t="shared" si="21"/>
        <v>0</v>
      </c>
      <c r="AF24" s="9" t="str">
        <f t="shared" si="0"/>
        <v>-</v>
      </c>
      <c r="AG24"/>
      <c r="AH24" s="149" t="str">
        <f>IFERROR(I24*Konfiguration!$H$31,"-")</f>
        <v>-</v>
      </c>
      <c r="AI24" s="149" t="str">
        <f t="shared" si="1"/>
        <v>-</v>
      </c>
      <c r="AJ24" s="149" t="str">
        <f>IFERROR(IF(W24*Konfiguration!$H$31&lt;Konfiguration!$H$24,Konfiguration!$H$24,W24*Konfiguration!$H$31),"-")</f>
        <v>-</v>
      </c>
      <c r="AK24" s="149" t="str">
        <f t="shared" si="2"/>
        <v>-</v>
      </c>
      <c r="AL24" s="149">
        <f t="shared" si="3"/>
        <v>0</v>
      </c>
      <c r="AM24" s="149">
        <f t="shared" si="4"/>
        <v>0</v>
      </c>
      <c r="AN24" s="149">
        <f t="shared" si="5"/>
        <v>0</v>
      </c>
      <c r="AO24" s="149">
        <f t="shared" si="6"/>
        <v>0</v>
      </c>
      <c r="AP24" s="149">
        <f t="shared" si="7"/>
        <v>0</v>
      </c>
      <c r="AQ24" s="149">
        <f t="shared" si="8"/>
        <v>0</v>
      </c>
      <c r="AR24" s="149">
        <f t="shared" si="9"/>
        <v>0</v>
      </c>
      <c r="AS24" s="149">
        <f t="shared" si="10"/>
        <v>0</v>
      </c>
    </row>
    <row r="25" spans="2:45" ht="15.75">
      <c r="B25" s="14">
        <f t="shared" si="11"/>
        <v>45875</v>
      </c>
      <c r="C25" s="27" t="str">
        <f t="shared" si="12"/>
        <v>Mittwoch</v>
      </c>
      <c r="E25" s="150">
        <f>Leistungsdaten!$E$330</f>
        <v>16</v>
      </c>
      <c r="G25" s="150">
        <f>Leistungsdaten!$E$332</f>
        <v>1</v>
      </c>
      <c r="I25" s="9" t="str">
        <f>IF(Leistungsdaten!L$364="","",Leistungsdaten!L$364)</f>
        <v/>
      </c>
      <c r="K25" s="183"/>
      <c r="L25" s="183"/>
      <c r="M25" s="183"/>
      <c r="N25" s="183"/>
      <c r="O25" s="161" t="str">
        <f t="shared" si="13"/>
        <v>-</v>
      </c>
      <c r="P25" s="161" t="str">
        <f t="shared" si="14"/>
        <v>-</v>
      </c>
      <c r="Q25" s="64">
        <f t="shared" si="15"/>
        <v>0</v>
      </c>
      <c r="R25" s="9" t="str">
        <f t="shared" si="16"/>
        <v>-</v>
      </c>
      <c r="T25" s="14">
        <f t="shared" si="17"/>
        <v>45875</v>
      </c>
      <c r="U25" s="27" t="str">
        <f t="shared" si="18"/>
        <v>Mittwoch</v>
      </c>
      <c r="W25" s="9" t="str">
        <f>IF(Leistungsdaten!L$371="","",Leistungsdaten!L$371)</f>
        <v/>
      </c>
      <c r="Y25" s="183"/>
      <c r="Z25" s="183"/>
      <c r="AA25" s="183"/>
      <c r="AB25" s="183"/>
      <c r="AC25" s="161" t="str">
        <f t="shared" si="19"/>
        <v>-</v>
      </c>
      <c r="AD25" s="161" t="str">
        <f t="shared" si="20"/>
        <v>-</v>
      </c>
      <c r="AE25" s="64">
        <f t="shared" si="21"/>
        <v>0</v>
      </c>
      <c r="AF25" s="9" t="str">
        <f t="shared" si="0"/>
        <v>-</v>
      </c>
      <c r="AG25"/>
      <c r="AH25" s="149" t="str">
        <f>IFERROR(I25*Konfiguration!$H$31,"-")</f>
        <v>-</v>
      </c>
      <c r="AI25" s="149" t="str">
        <f t="shared" si="1"/>
        <v>-</v>
      </c>
      <c r="AJ25" s="149" t="str">
        <f>IFERROR(IF(W25*Konfiguration!$H$31&lt;Konfiguration!$H$24,Konfiguration!$H$24,W25*Konfiguration!$H$31),"-")</f>
        <v>-</v>
      </c>
      <c r="AK25" s="149" t="str">
        <f t="shared" si="2"/>
        <v>-</v>
      </c>
      <c r="AL25" s="149">
        <f t="shared" si="3"/>
        <v>0</v>
      </c>
      <c r="AM25" s="149">
        <f t="shared" si="4"/>
        <v>0</v>
      </c>
      <c r="AN25" s="149">
        <f t="shared" si="5"/>
        <v>0</v>
      </c>
      <c r="AO25" s="149">
        <f t="shared" si="6"/>
        <v>0</v>
      </c>
      <c r="AP25" s="149">
        <f t="shared" si="7"/>
        <v>0</v>
      </c>
      <c r="AQ25" s="149">
        <f t="shared" si="8"/>
        <v>0</v>
      </c>
      <c r="AR25" s="149">
        <f t="shared" si="9"/>
        <v>0</v>
      </c>
      <c r="AS25" s="149">
        <f t="shared" si="10"/>
        <v>0</v>
      </c>
    </row>
    <row r="26" spans="2:45" ht="15.75">
      <c r="B26" s="14">
        <f t="shared" si="11"/>
        <v>45876</v>
      </c>
      <c r="C26" s="27" t="str">
        <f t="shared" si="12"/>
        <v>Donnerstag</v>
      </c>
      <c r="E26" s="150">
        <f>Leistungsdaten!$E$330</f>
        <v>16</v>
      </c>
      <c r="G26" s="150">
        <f>Leistungsdaten!$E$332</f>
        <v>1</v>
      </c>
      <c r="I26" s="9" t="str">
        <f>IF(Leistungsdaten!M$364="","",Leistungsdaten!M$364)</f>
        <v/>
      </c>
      <c r="K26" s="183"/>
      <c r="L26" s="183"/>
      <c r="M26" s="183"/>
      <c r="N26" s="183"/>
      <c r="O26" s="161" t="str">
        <f t="shared" si="13"/>
        <v>-</v>
      </c>
      <c r="P26" s="161" t="str">
        <f t="shared" si="14"/>
        <v>-</v>
      </c>
      <c r="Q26" s="64">
        <f t="shared" si="15"/>
        <v>0</v>
      </c>
      <c r="R26" s="9" t="str">
        <f t="shared" si="16"/>
        <v>-</v>
      </c>
      <c r="T26" s="14">
        <f t="shared" si="17"/>
        <v>45876</v>
      </c>
      <c r="U26" s="27" t="str">
        <f t="shared" si="18"/>
        <v>Donnerstag</v>
      </c>
      <c r="W26" s="9" t="str">
        <f>IF(Leistungsdaten!M$371="","",Leistungsdaten!M$371)</f>
        <v/>
      </c>
      <c r="Y26" s="183"/>
      <c r="Z26" s="183"/>
      <c r="AA26" s="183"/>
      <c r="AB26" s="183"/>
      <c r="AC26" s="161" t="str">
        <f t="shared" si="19"/>
        <v>-</v>
      </c>
      <c r="AD26" s="161" t="str">
        <f t="shared" si="20"/>
        <v>-</v>
      </c>
      <c r="AE26" s="64">
        <f t="shared" si="21"/>
        <v>0</v>
      </c>
      <c r="AF26" s="9" t="str">
        <f t="shared" si="0"/>
        <v>-</v>
      </c>
      <c r="AG26"/>
      <c r="AH26" s="149" t="str">
        <f>IFERROR(I26*Konfiguration!$H$31,"-")</f>
        <v>-</v>
      </c>
      <c r="AI26" s="149" t="str">
        <f t="shared" si="1"/>
        <v>-</v>
      </c>
      <c r="AJ26" s="149" t="str">
        <f>IFERROR(IF(W26*Konfiguration!$H$31&lt;Konfiguration!$H$24,Konfiguration!$H$24,W26*Konfiguration!$H$31),"-")</f>
        <v>-</v>
      </c>
      <c r="AK26" s="149" t="str">
        <f t="shared" si="2"/>
        <v>-</v>
      </c>
      <c r="AL26" s="149">
        <f t="shared" si="3"/>
        <v>0</v>
      </c>
      <c r="AM26" s="149">
        <f t="shared" si="4"/>
        <v>0</v>
      </c>
      <c r="AN26" s="149">
        <f t="shared" si="5"/>
        <v>0</v>
      </c>
      <c r="AO26" s="149">
        <f t="shared" si="6"/>
        <v>0</v>
      </c>
      <c r="AP26" s="149">
        <f t="shared" si="7"/>
        <v>0</v>
      </c>
      <c r="AQ26" s="149">
        <f t="shared" si="8"/>
        <v>0</v>
      </c>
      <c r="AR26" s="149">
        <f t="shared" si="9"/>
        <v>0</v>
      </c>
      <c r="AS26" s="149">
        <f t="shared" si="10"/>
        <v>0</v>
      </c>
    </row>
    <row r="27" spans="2:45" ht="15.75">
      <c r="B27" s="14">
        <f t="shared" si="11"/>
        <v>45877</v>
      </c>
      <c r="C27" s="27" t="str">
        <f t="shared" si="12"/>
        <v>Freitag</v>
      </c>
      <c r="E27" s="150">
        <f>Leistungsdaten!$E$330</f>
        <v>16</v>
      </c>
      <c r="G27" s="150">
        <f>Leistungsdaten!$E$332</f>
        <v>1</v>
      </c>
      <c r="I27" s="9" t="str">
        <f>IF(Leistungsdaten!N$364="","",Leistungsdaten!N$364)</f>
        <v/>
      </c>
      <c r="K27" s="183"/>
      <c r="L27" s="183"/>
      <c r="M27" s="183"/>
      <c r="N27" s="183"/>
      <c r="O27" s="161" t="str">
        <f t="shared" si="13"/>
        <v>-</v>
      </c>
      <c r="P27" s="161" t="str">
        <f t="shared" si="14"/>
        <v>-</v>
      </c>
      <c r="Q27" s="64">
        <f t="shared" si="15"/>
        <v>0</v>
      </c>
      <c r="R27" s="9" t="str">
        <f t="shared" si="16"/>
        <v>-</v>
      </c>
      <c r="T27" s="14">
        <f t="shared" si="17"/>
        <v>45877</v>
      </c>
      <c r="U27" s="27" t="str">
        <f t="shared" si="18"/>
        <v>Freitag</v>
      </c>
      <c r="W27" s="9" t="str">
        <f>IF(Leistungsdaten!N$371="","",Leistungsdaten!N$371)</f>
        <v/>
      </c>
      <c r="Y27" s="183"/>
      <c r="Z27" s="183"/>
      <c r="AA27" s="183"/>
      <c r="AB27" s="183"/>
      <c r="AC27" s="161" t="str">
        <f t="shared" si="19"/>
        <v>-</v>
      </c>
      <c r="AD27" s="161" t="str">
        <f t="shared" si="20"/>
        <v>-</v>
      </c>
      <c r="AE27" s="64">
        <f t="shared" si="21"/>
        <v>0</v>
      </c>
      <c r="AF27" s="9" t="str">
        <f t="shared" si="0"/>
        <v>-</v>
      </c>
      <c r="AG27"/>
      <c r="AH27" s="149" t="str">
        <f>IFERROR(I27*Konfiguration!$H$31,"-")</f>
        <v>-</v>
      </c>
      <c r="AI27" s="149" t="str">
        <f t="shared" si="1"/>
        <v>-</v>
      </c>
      <c r="AJ27" s="149" t="str">
        <f>IFERROR(IF(W27*Konfiguration!$H$31&lt;Konfiguration!$H$24,Konfiguration!$H$24,W27*Konfiguration!$H$31),"-")</f>
        <v>-</v>
      </c>
      <c r="AK27" s="149" t="str">
        <f t="shared" si="2"/>
        <v>-</v>
      </c>
      <c r="AL27" s="149">
        <f t="shared" si="3"/>
        <v>0</v>
      </c>
      <c r="AM27" s="149">
        <f t="shared" si="4"/>
        <v>0</v>
      </c>
      <c r="AN27" s="149">
        <f t="shared" si="5"/>
        <v>0</v>
      </c>
      <c r="AO27" s="149">
        <f t="shared" si="6"/>
        <v>0</v>
      </c>
      <c r="AP27" s="149">
        <f t="shared" si="7"/>
        <v>0</v>
      </c>
      <c r="AQ27" s="149">
        <f t="shared" si="8"/>
        <v>0</v>
      </c>
      <c r="AR27" s="149">
        <f t="shared" si="9"/>
        <v>0</v>
      </c>
      <c r="AS27" s="149">
        <f t="shared" si="10"/>
        <v>0</v>
      </c>
    </row>
    <row r="28" spans="2:45" ht="15.75">
      <c r="B28" s="14">
        <f t="shared" si="11"/>
        <v>45878</v>
      </c>
      <c r="C28" s="27" t="str">
        <f t="shared" si="12"/>
        <v>Samstag</v>
      </c>
      <c r="E28" s="150">
        <f>Leistungsdaten!$E$330</f>
        <v>16</v>
      </c>
      <c r="G28" s="150">
        <f>Leistungsdaten!$E$332</f>
        <v>1</v>
      </c>
      <c r="I28" s="9" t="str">
        <f>IF(Leistungsdaten!O$364="","",Leistungsdaten!O$364)</f>
        <v/>
      </c>
      <c r="K28" s="183"/>
      <c r="L28" s="183"/>
      <c r="M28" s="183"/>
      <c r="N28" s="183"/>
      <c r="O28" s="161" t="str">
        <f t="shared" si="13"/>
        <v>-</v>
      </c>
      <c r="P28" s="161" t="str">
        <f t="shared" si="14"/>
        <v>-</v>
      </c>
      <c r="Q28" s="64">
        <f t="shared" si="15"/>
        <v>0</v>
      </c>
      <c r="R28" s="9" t="str">
        <f t="shared" si="16"/>
        <v>-</v>
      </c>
      <c r="T28" s="14">
        <f t="shared" si="17"/>
        <v>45878</v>
      </c>
      <c r="U28" s="27" t="str">
        <f t="shared" si="18"/>
        <v>Samstag</v>
      </c>
      <c r="W28" s="9" t="str">
        <f>IF(Leistungsdaten!O$371="","",Leistungsdaten!O$371)</f>
        <v/>
      </c>
      <c r="Y28" s="183"/>
      <c r="Z28" s="183"/>
      <c r="AA28" s="183"/>
      <c r="AB28" s="183"/>
      <c r="AC28" s="161" t="str">
        <f t="shared" si="19"/>
        <v>-</v>
      </c>
      <c r="AD28" s="161" t="str">
        <f t="shared" si="20"/>
        <v>-</v>
      </c>
      <c r="AE28" s="64">
        <f t="shared" si="21"/>
        <v>0</v>
      </c>
      <c r="AF28" s="9" t="str">
        <f t="shared" si="0"/>
        <v>-</v>
      </c>
      <c r="AG28"/>
      <c r="AH28" s="149" t="str">
        <f>IFERROR(I28*Konfiguration!$H$31,"-")</f>
        <v>-</v>
      </c>
      <c r="AI28" s="149" t="str">
        <f t="shared" si="1"/>
        <v>-</v>
      </c>
      <c r="AJ28" s="149" t="str">
        <f>IFERROR(IF(W28*Konfiguration!$H$31&lt;Konfiguration!$H$24,Konfiguration!$H$24,W28*Konfiguration!$H$31),"-")</f>
        <v>-</v>
      </c>
      <c r="AK28" s="149" t="str">
        <f t="shared" si="2"/>
        <v>-</v>
      </c>
      <c r="AL28" s="149">
        <f t="shared" si="3"/>
        <v>0</v>
      </c>
      <c r="AM28" s="149">
        <f t="shared" si="4"/>
        <v>0</v>
      </c>
      <c r="AN28" s="149">
        <f t="shared" si="5"/>
        <v>0</v>
      </c>
      <c r="AO28" s="149">
        <f t="shared" si="6"/>
        <v>0</v>
      </c>
      <c r="AP28" s="149">
        <f t="shared" si="7"/>
        <v>0</v>
      </c>
      <c r="AQ28" s="149">
        <f t="shared" si="8"/>
        <v>0</v>
      </c>
      <c r="AR28" s="149">
        <f t="shared" si="9"/>
        <v>0</v>
      </c>
      <c r="AS28" s="149">
        <f t="shared" si="10"/>
        <v>0</v>
      </c>
    </row>
    <row r="29" spans="2:45" ht="15.75">
      <c r="B29" s="14">
        <f t="shared" si="11"/>
        <v>45879</v>
      </c>
      <c r="C29" s="27" t="str">
        <f t="shared" si="12"/>
        <v>Sonntag</v>
      </c>
      <c r="E29" s="150">
        <f>Leistungsdaten!$E$330</f>
        <v>16</v>
      </c>
      <c r="G29" s="150">
        <f>Leistungsdaten!$E$332</f>
        <v>1</v>
      </c>
      <c r="I29" s="9" t="str">
        <f>IF(Leistungsdaten!P$364="","",Leistungsdaten!P$364)</f>
        <v/>
      </c>
      <c r="K29" s="183"/>
      <c r="L29" s="183"/>
      <c r="M29" s="183"/>
      <c r="N29" s="183"/>
      <c r="O29" s="161" t="str">
        <f t="shared" si="13"/>
        <v>-</v>
      </c>
      <c r="P29" s="161" t="str">
        <f t="shared" si="14"/>
        <v>-</v>
      </c>
      <c r="Q29" s="64">
        <f t="shared" si="15"/>
        <v>0</v>
      </c>
      <c r="R29" s="9" t="str">
        <f t="shared" si="16"/>
        <v>-</v>
      </c>
      <c r="T29" s="14">
        <f t="shared" si="17"/>
        <v>45879</v>
      </c>
      <c r="U29" s="27" t="str">
        <f t="shared" si="18"/>
        <v>Sonntag</v>
      </c>
      <c r="W29" s="9" t="str">
        <f>IF(Leistungsdaten!P$371="","",Leistungsdaten!P$371)</f>
        <v/>
      </c>
      <c r="Y29" s="183"/>
      <c r="Z29" s="183"/>
      <c r="AA29" s="183"/>
      <c r="AB29" s="183"/>
      <c r="AC29" s="161" t="str">
        <f t="shared" si="19"/>
        <v>-</v>
      </c>
      <c r="AD29" s="161" t="str">
        <f t="shared" si="20"/>
        <v>-</v>
      </c>
      <c r="AE29" s="64">
        <f t="shared" si="21"/>
        <v>0</v>
      </c>
      <c r="AF29" s="9" t="str">
        <f t="shared" si="0"/>
        <v>-</v>
      </c>
      <c r="AG29"/>
      <c r="AH29" s="149" t="str">
        <f>IFERROR(I29*Konfiguration!$H$31,"-")</f>
        <v>-</v>
      </c>
      <c r="AI29" s="149" t="str">
        <f t="shared" si="1"/>
        <v>-</v>
      </c>
      <c r="AJ29" s="149" t="str">
        <f>IFERROR(IF(W29*Konfiguration!$H$31&lt;Konfiguration!$H$24,Konfiguration!$H$24,W29*Konfiguration!$H$31),"-")</f>
        <v>-</v>
      </c>
      <c r="AK29" s="149" t="str">
        <f t="shared" si="2"/>
        <v>-</v>
      </c>
      <c r="AL29" s="149">
        <f t="shared" si="3"/>
        <v>0</v>
      </c>
      <c r="AM29" s="149">
        <f t="shared" si="4"/>
        <v>0</v>
      </c>
      <c r="AN29" s="149">
        <f t="shared" si="5"/>
        <v>0</v>
      </c>
      <c r="AO29" s="149">
        <f t="shared" si="6"/>
        <v>0</v>
      </c>
      <c r="AP29" s="149">
        <f t="shared" si="7"/>
        <v>0</v>
      </c>
      <c r="AQ29" s="149">
        <f t="shared" si="8"/>
        <v>0</v>
      </c>
      <c r="AR29" s="149">
        <f t="shared" si="9"/>
        <v>0</v>
      </c>
      <c r="AS29" s="149">
        <f t="shared" si="10"/>
        <v>0</v>
      </c>
    </row>
    <row r="30" spans="2:45" ht="15.75">
      <c r="B30" s="14">
        <f t="shared" si="11"/>
        <v>45880</v>
      </c>
      <c r="C30" s="27" t="str">
        <f t="shared" si="12"/>
        <v>Montag</v>
      </c>
      <c r="E30" s="150">
        <f>Leistungsdaten!$E$330</f>
        <v>16</v>
      </c>
      <c r="G30" s="150">
        <f>Leistungsdaten!$E$332</f>
        <v>1</v>
      </c>
      <c r="I30" s="9" t="str">
        <f>IF(Leistungsdaten!Q$364="","",Leistungsdaten!Q$364)</f>
        <v/>
      </c>
      <c r="K30" s="183"/>
      <c r="L30" s="183"/>
      <c r="M30" s="183"/>
      <c r="N30" s="183"/>
      <c r="O30" s="161" t="str">
        <f t="shared" si="13"/>
        <v>-</v>
      </c>
      <c r="P30" s="161" t="str">
        <f t="shared" si="14"/>
        <v>-</v>
      </c>
      <c r="Q30" s="64">
        <f t="shared" si="15"/>
        <v>0</v>
      </c>
      <c r="R30" s="9" t="str">
        <f t="shared" si="16"/>
        <v>-</v>
      </c>
      <c r="T30" s="14">
        <f t="shared" si="17"/>
        <v>45880</v>
      </c>
      <c r="U30" s="27" t="str">
        <f t="shared" si="18"/>
        <v>Montag</v>
      </c>
      <c r="W30" s="9" t="str">
        <f>IF(Leistungsdaten!Q$371="","",Leistungsdaten!Q$371)</f>
        <v/>
      </c>
      <c r="Y30" s="183"/>
      <c r="Z30" s="183"/>
      <c r="AA30" s="183"/>
      <c r="AB30" s="183"/>
      <c r="AC30" s="161" t="str">
        <f t="shared" si="19"/>
        <v>-</v>
      </c>
      <c r="AD30" s="161" t="str">
        <f t="shared" si="20"/>
        <v>-</v>
      </c>
      <c r="AE30" s="64">
        <f t="shared" si="21"/>
        <v>0</v>
      </c>
      <c r="AF30" s="9" t="str">
        <f t="shared" si="0"/>
        <v>-</v>
      </c>
      <c r="AG30"/>
      <c r="AH30" s="149" t="str">
        <f>IFERROR(I30*Konfiguration!$H$31,"-")</f>
        <v>-</v>
      </c>
      <c r="AI30" s="149" t="str">
        <f t="shared" si="1"/>
        <v>-</v>
      </c>
      <c r="AJ30" s="149" t="str">
        <f>IFERROR(IF(W30*Konfiguration!$H$31&lt;Konfiguration!$H$24,Konfiguration!$H$24,W30*Konfiguration!$H$31),"-")</f>
        <v>-</v>
      </c>
      <c r="AK30" s="149" t="str">
        <f t="shared" si="2"/>
        <v>-</v>
      </c>
      <c r="AL30" s="149">
        <f t="shared" si="3"/>
        <v>0</v>
      </c>
      <c r="AM30" s="149">
        <f t="shared" si="4"/>
        <v>0</v>
      </c>
      <c r="AN30" s="149">
        <f t="shared" si="5"/>
        <v>0</v>
      </c>
      <c r="AO30" s="149">
        <f t="shared" si="6"/>
        <v>0</v>
      </c>
      <c r="AP30" s="149">
        <f t="shared" si="7"/>
        <v>0</v>
      </c>
      <c r="AQ30" s="149">
        <f t="shared" si="8"/>
        <v>0</v>
      </c>
      <c r="AR30" s="149">
        <f t="shared" si="9"/>
        <v>0</v>
      </c>
      <c r="AS30" s="149">
        <f t="shared" si="10"/>
        <v>0</v>
      </c>
    </row>
    <row r="31" spans="2:45" ht="15.75">
      <c r="B31" s="14">
        <f t="shared" si="11"/>
        <v>45881</v>
      </c>
      <c r="C31" s="27" t="str">
        <f t="shared" si="12"/>
        <v>Dienstag</v>
      </c>
      <c r="E31" s="150">
        <f>Leistungsdaten!$E$330</f>
        <v>16</v>
      </c>
      <c r="G31" s="150">
        <f>Leistungsdaten!$E$332</f>
        <v>1</v>
      </c>
      <c r="I31" s="9" t="str">
        <f>IF(Leistungsdaten!R$364="","",Leistungsdaten!R$364)</f>
        <v/>
      </c>
      <c r="K31" s="183"/>
      <c r="L31" s="183"/>
      <c r="M31" s="183"/>
      <c r="N31" s="183"/>
      <c r="O31" s="161" t="str">
        <f t="shared" si="13"/>
        <v>-</v>
      </c>
      <c r="P31" s="161" t="str">
        <f t="shared" si="14"/>
        <v>-</v>
      </c>
      <c r="Q31" s="64">
        <f t="shared" si="15"/>
        <v>0</v>
      </c>
      <c r="R31" s="9" t="str">
        <f t="shared" si="16"/>
        <v>-</v>
      </c>
      <c r="T31" s="14">
        <f t="shared" si="17"/>
        <v>45881</v>
      </c>
      <c r="U31" s="27" t="str">
        <f t="shared" si="18"/>
        <v>Dienstag</v>
      </c>
      <c r="W31" s="9" t="str">
        <f>IF(Leistungsdaten!R$371="","",Leistungsdaten!R$371)</f>
        <v/>
      </c>
      <c r="Y31" s="183"/>
      <c r="Z31" s="183"/>
      <c r="AA31" s="183"/>
      <c r="AB31" s="183"/>
      <c r="AC31" s="161" t="str">
        <f t="shared" si="19"/>
        <v>-</v>
      </c>
      <c r="AD31" s="161" t="str">
        <f t="shared" si="20"/>
        <v>-</v>
      </c>
      <c r="AE31" s="64">
        <f t="shared" si="21"/>
        <v>0</v>
      </c>
      <c r="AF31" s="9" t="str">
        <f t="shared" si="0"/>
        <v>-</v>
      </c>
      <c r="AG31"/>
      <c r="AH31" s="149" t="str">
        <f>IFERROR(I31*Konfiguration!$H$31,"-")</f>
        <v>-</v>
      </c>
      <c r="AI31" s="149" t="str">
        <f t="shared" si="1"/>
        <v>-</v>
      </c>
      <c r="AJ31" s="149" t="str">
        <f>IFERROR(IF(W31*Konfiguration!$H$31&lt;Konfiguration!$H$24,Konfiguration!$H$24,W31*Konfiguration!$H$31),"-")</f>
        <v>-</v>
      </c>
      <c r="AK31" s="149" t="str">
        <f t="shared" si="2"/>
        <v>-</v>
      </c>
      <c r="AL31" s="149">
        <f t="shared" si="3"/>
        <v>0</v>
      </c>
      <c r="AM31" s="149">
        <f t="shared" si="4"/>
        <v>0</v>
      </c>
      <c r="AN31" s="149">
        <f t="shared" si="5"/>
        <v>0</v>
      </c>
      <c r="AO31" s="149">
        <f t="shared" si="6"/>
        <v>0</v>
      </c>
      <c r="AP31" s="149">
        <f t="shared" si="7"/>
        <v>0</v>
      </c>
      <c r="AQ31" s="149">
        <f t="shared" si="8"/>
        <v>0</v>
      </c>
      <c r="AR31" s="149">
        <f t="shared" si="9"/>
        <v>0</v>
      </c>
      <c r="AS31" s="149">
        <f t="shared" si="10"/>
        <v>0</v>
      </c>
    </row>
    <row r="32" spans="2:45" ht="15.75">
      <c r="B32" s="14">
        <f t="shared" si="11"/>
        <v>45882</v>
      </c>
      <c r="C32" s="27" t="str">
        <f t="shared" si="12"/>
        <v>Mittwoch</v>
      </c>
      <c r="E32" s="150">
        <f>Leistungsdaten!$E$330</f>
        <v>16</v>
      </c>
      <c r="G32" s="150">
        <f>Leistungsdaten!$E$332</f>
        <v>1</v>
      </c>
      <c r="I32" s="9" t="str">
        <f>IF(Leistungsdaten!S$364="","",Leistungsdaten!S$364)</f>
        <v/>
      </c>
      <c r="K32" s="183"/>
      <c r="L32" s="183"/>
      <c r="M32" s="183"/>
      <c r="N32" s="183"/>
      <c r="O32" s="161" t="str">
        <f t="shared" si="13"/>
        <v>-</v>
      </c>
      <c r="P32" s="161" t="str">
        <f t="shared" si="14"/>
        <v>-</v>
      </c>
      <c r="Q32" s="64">
        <f t="shared" si="15"/>
        <v>0</v>
      </c>
      <c r="R32" s="9" t="str">
        <f t="shared" si="16"/>
        <v>-</v>
      </c>
      <c r="T32" s="14">
        <f t="shared" si="17"/>
        <v>45882</v>
      </c>
      <c r="U32" s="27" t="str">
        <f t="shared" si="18"/>
        <v>Mittwoch</v>
      </c>
      <c r="W32" s="9" t="str">
        <f>IF(Leistungsdaten!S$371="","",Leistungsdaten!S$371)</f>
        <v/>
      </c>
      <c r="Y32" s="183"/>
      <c r="Z32" s="183"/>
      <c r="AA32" s="183"/>
      <c r="AB32" s="183"/>
      <c r="AC32" s="161" t="str">
        <f t="shared" si="19"/>
        <v>-</v>
      </c>
      <c r="AD32" s="161" t="str">
        <f t="shared" si="20"/>
        <v>-</v>
      </c>
      <c r="AE32" s="64">
        <f t="shared" si="21"/>
        <v>0</v>
      </c>
      <c r="AF32" s="9" t="str">
        <f t="shared" si="0"/>
        <v>-</v>
      </c>
      <c r="AG32"/>
      <c r="AH32" s="149" t="str">
        <f>IFERROR(I32*Konfiguration!$H$31,"-")</f>
        <v>-</v>
      </c>
      <c r="AI32" s="149" t="str">
        <f t="shared" si="1"/>
        <v>-</v>
      </c>
      <c r="AJ32" s="149" t="str">
        <f>IFERROR(IF(W32*Konfiguration!$H$31&lt;Konfiguration!$H$24,Konfiguration!$H$24,W32*Konfiguration!$H$31),"-")</f>
        <v>-</v>
      </c>
      <c r="AK32" s="149" t="str">
        <f t="shared" si="2"/>
        <v>-</v>
      </c>
      <c r="AL32" s="149">
        <f t="shared" si="3"/>
        <v>0</v>
      </c>
      <c r="AM32" s="149">
        <f t="shared" si="4"/>
        <v>0</v>
      </c>
      <c r="AN32" s="149">
        <f t="shared" si="5"/>
        <v>0</v>
      </c>
      <c r="AO32" s="149">
        <f t="shared" si="6"/>
        <v>0</v>
      </c>
      <c r="AP32" s="149">
        <f t="shared" si="7"/>
        <v>0</v>
      </c>
      <c r="AQ32" s="149">
        <f t="shared" si="8"/>
        <v>0</v>
      </c>
      <c r="AR32" s="149">
        <f t="shared" si="9"/>
        <v>0</v>
      </c>
      <c r="AS32" s="149">
        <f t="shared" si="10"/>
        <v>0</v>
      </c>
    </row>
    <row r="33" spans="2:45" ht="15.75">
      <c r="B33" s="14">
        <f t="shared" si="11"/>
        <v>45883</v>
      </c>
      <c r="C33" s="27" t="str">
        <f t="shared" si="12"/>
        <v>Donnerstag</v>
      </c>
      <c r="E33" s="150">
        <f>Leistungsdaten!$E$330</f>
        <v>16</v>
      </c>
      <c r="G33" s="150">
        <f>Leistungsdaten!$E$332</f>
        <v>1</v>
      </c>
      <c r="I33" s="9" t="str">
        <f>IF(Leistungsdaten!T$364="","",Leistungsdaten!T$364)</f>
        <v/>
      </c>
      <c r="K33" s="183"/>
      <c r="L33" s="183"/>
      <c r="M33" s="183"/>
      <c r="N33" s="183"/>
      <c r="O33" s="161" t="str">
        <f t="shared" si="13"/>
        <v>-</v>
      </c>
      <c r="P33" s="161" t="str">
        <f t="shared" si="14"/>
        <v>-</v>
      </c>
      <c r="Q33" s="64">
        <f t="shared" si="15"/>
        <v>0</v>
      </c>
      <c r="R33" s="9" t="str">
        <f t="shared" si="16"/>
        <v>-</v>
      </c>
      <c r="T33" s="14">
        <f t="shared" si="17"/>
        <v>45883</v>
      </c>
      <c r="U33" s="27" t="str">
        <f t="shared" si="18"/>
        <v>Donnerstag</v>
      </c>
      <c r="W33" s="9" t="str">
        <f>IF(Leistungsdaten!T$371="","",Leistungsdaten!T$371)</f>
        <v/>
      </c>
      <c r="Y33" s="183"/>
      <c r="Z33" s="183"/>
      <c r="AA33" s="183"/>
      <c r="AB33" s="183"/>
      <c r="AC33" s="161" t="str">
        <f t="shared" si="19"/>
        <v>-</v>
      </c>
      <c r="AD33" s="161" t="str">
        <f t="shared" si="20"/>
        <v>-</v>
      </c>
      <c r="AE33" s="64">
        <f t="shared" si="21"/>
        <v>0</v>
      </c>
      <c r="AF33" s="9" t="str">
        <f t="shared" si="0"/>
        <v>-</v>
      </c>
      <c r="AG33"/>
      <c r="AH33" s="149" t="str">
        <f>IFERROR(I33*Konfiguration!$H$31,"-")</f>
        <v>-</v>
      </c>
      <c r="AI33" s="149" t="str">
        <f t="shared" si="1"/>
        <v>-</v>
      </c>
      <c r="AJ33" s="149" t="str">
        <f>IFERROR(IF(W33*Konfiguration!$H$31&lt;Konfiguration!$H$24,Konfiguration!$H$24,W33*Konfiguration!$H$31),"-")</f>
        <v>-</v>
      </c>
      <c r="AK33" s="149" t="str">
        <f t="shared" si="2"/>
        <v>-</v>
      </c>
      <c r="AL33" s="149">
        <f t="shared" si="3"/>
        <v>0</v>
      </c>
      <c r="AM33" s="149">
        <f t="shared" si="4"/>
        <v>0</v>
      </c>
      <c r="AN33" s="149">
        <f t="shared" si="5"/>
        <v>0</v>
      </c>
      <c r="AO33" s="149">
        <f t="shared" si="6"/>
        <v>0</v>
      </c>
      <c r="AP33" s="149">
        <f t="shared" si="7"/>
        <v>0</v>
      </c>
      <c r="AQ33" s="149">
        <f t="shared" si="8"/>
        <v>0</v>
      </c>
      <c r="AR33" s="149">
        <f t="shared" si="9"/>
        <v>0</v>
      </c>
      <c r="AS33" s="149">
        <f t="shared" si="10"/>
        <v>0</v>
      </c>
    </row>
    <row r="34" spans="2:45" ht="15.75">
      <c r="B34" s="14">
        <f t="shared" si="11"/>
        <v>45884</v>
      </c>
      <c r="C34" s="27" t="str">
        <f t="shared" si="12"/>
        <v>Freitag</v>
      </c>
      <c r="E34" s="150">
        <f>Leistungsdaten!$E$330</f>
        <v>16</v>
      </c>
      <c r="G34" s="150">
        <f>Leistungsdaten!$E$332</f>
        <v>1</v>
      </c>
      <c r="I34" s="9" t="str">
        <f>IF(Leistungsdaten!U$364="","",Leistungsdaten!U$364)</f>
        <v/>
      </c>
      <c r="K34" s="183"/>
      <c r="L34" s="183"/>
      <c r="M34" s="183"/>
      <c r="N34" s="183"/>
      <c r="O34" s="161" t="str">
        <f t="shared" si="13"/>
        <v>-</v>
      </c>
      <c r="P34" s="161" t="str">
        <f t="shared" si="14"/>
        <v>-</v>
      </c>
      <c r="Q34" s="64">
        <f t="shared" si="15"/>
        <v>0</v>
      </c>
      <c r="R34" s="9" t="str">
        <f t="shared" si="16"/>
        <v>-</v>
      </c>
      <c r="T34" s="14">
        <f t="shared" si="17"/>
        <v>45884</v>
      </c>
      <c r="U34" s="27" t="str">
        <f t="shared" si="18"/>
        <v>Freitag</v>
      </c>
      <c r="W34" s="9" t="str">
        <f>IF(Leistungsdaten!U$371="","",Leistungsdaten!U$371)</f>
        <v/>
      </c>
      <c r="Y34" s="183"/>
      <c r="Z34" s="183"/>
      <c r="AA34" s="183"/>
      <c r="AB34" s="183"/>
      <c r="AC34" s="161" t="str">
        <f t="shared" si="19"/>
        <v>-</v>
      </c>
      <c r="AD34" s="161" t="str">
        <f t="shared" si="20"/>
        <v>-</v>
      </c>
      <c r="AE34" s="64">
        <f t="shared" si="21"/>
        <v>0</v>
      </c>
      <c r="AF34" s="9" t="str">
        <f t="shared" si="0"/>
        <v>-</v>
      </c>
      <c r="AG34"/>
      <c r="AH34" s="149" t="str">
        <f>IFERROR(I34*Konfiguration!$H$31,"-")</f>
        <v>-</v>
      </c>
      <c r="AI34" s="149" t="str">
        <f t="shared" si="1"/>
        <v>-</v>
      </c>
      <c r="AJ34" s="149" t="str">
        <f>IFERROR(IF(W34*Konfiguration!$H$31&lt;Konfiguration!$H$24,Konfiguration!$H$24,W34*Konfiguration!$H$31),"-")</f>
        <v>-</v>
      </c>
      <c r="AK34" s="149" t="str">
        <f t="shared" si="2"/>
        <v>-</v>
      </c>
      <c r="AL34" s="149">
        <f t="shared" si="3"/>
        <v>0</v>
      </c>
      <c r="AM34" s="149">
        <f t="shared" si="4"/>
        <v>0</v>
      </c>
      <c r="AN34" s="149">
        <f t="shared" si="5"/>
        <v>0</v>
      </c>
      <c r="AO34" s="149">
        <f t="shared" si="6"/>
        <v>0</v>
      </c>
      <c r="AP34" s="149">
        <f t="shared" si="7"/>
        <v>0</v>
      </c>
      <c r="AQ34" s="149">
        <f t="shared" si="8"/>
        <v>0</v>
      </c>
      <c r="AR34" s="149">
        <f t="shared" si="9"/>
        <v>0</v>
      </c>
      <c r="AS34" s="149">
        <f t="shared" si="10"/>
        <v>0</v>
      </c>
    </row>
    <row r="35" spans="2:45" ht="15.75">
      <c r="B35" s="14">
        <f t="shared" si="11"/>
        <v>45885</v>
      </c>
      <c r="C35" s="27" t="str">
        <f t="shared" si="12"/>
        <v>Samstag</v>
      </c>
      <c r="E35" s="150">
        <f>Leistungsdaten!$E$330</f>
        <v>16</v>
      </c>
      <c r="G35" s="150">
        <f>Leistungsdaten!$E$332</f>
        <v>1</v>
      </c>
      <c r="I35" s="9" t="str">
        <f>IF(Leistungsdaten!V$364="","",Leistungsdaten!V$364)</f>
        <v/>
      </c>
      <c r="K35" s="183"/>
      <c r="L35" s="183"/>
      <c r="M35" s="183"/>
      <c r="N35" s="183"/>
      <c r="O35" s="161" t="str">
        <f t="shared" si="13"/>
        <v>-</v>
      </c>
      <c r="P35" s="161" t="str">
        <f t="shared" si="14"/>
        <v>-</v>
      </c>
      <c r="Q35" s="64">
        <f t="shared" si="15"/>
        <v>0</v>
      </c>
      <c r="R35" s="9" t="str">
        <f t="shared" si="16"/>
        <v>-</v>
      </c>
      <c r="T35" s="14">
        <f t="shared" si="17"/>
        <v>45885</v>
      </c>
      <c r="U35" s="27" t="str">
        <f t="shared" si="18"/>
        <v>Samstag</v>
      </c>
      <c r="W35" s="9" t="str">
        <f>IF(Leistungsdaten!V$371="","",Leistungsdaten!V$371)</f>
        <v/>
      </c>
      <c r="Y35" s="183"/>
      <c r="Z35" s="183"/>
      <c r="AA35" s="183"/>
      <c r="AB35" s="183"/>
      <c r="AC35" s="161" t="str">
        <f t="shared" si="19"/>
        <v>-</v>
      </c>
      <c r="AD35" s="161" t="str">
        <f t="shared" si="20"/>
        <v>-</v>
      </c>
      <c r="AE35" s="64">
        <f t="shared" si="21"/>
        <v>0</v>
      </c>
      <c r="AF35" s="9" t="str">
        <f t="shared" si="0"/>
        <v>-</v>
      </c>
      <c r="AG35"/>
      <c r="AH35" s="149" t="str">
        <f>IFERROR(I35*Konfiguration!$H$31,"-")</f>
        <v>-</v>
      </c>
      <c r="AI35" s="149" t="str">
        <f t="shared" si="1"/>
        <v>-</v>
      </c>
      <c r="AJ35" s="149" t="str">
        <f>IFERROR(IF(W35*Konfiguration!$H$31&lt;Konfiguration!$H$24,Konfiguration!$H$24,W35*Konfiguration!$H$31),"-")</f>
        <v>-</v>
      </c>
      <c r="AK35" s="149" t="str">
        <f t="shared" si="2"/>
        <v>-</v>
      </c>
      <c r="AL35" s="149">
        <f t="shared" si="3"/>
        <v>0</v>
      </c>
      <c r="AM35" s="149">
        <f t="shared" si="4"/>
        <v>0</v>
      </c>
      <c r="AN35" s="149">
        <f t="shared" si="5"/>
        <v>0</v>
      </c>
      <c r="AO35" s="149">
        <f t="shared" si="6"/>
        <v>0</v>
      </c>
      <c r="AP35" s="149">
        <f t="shared" si="7"/>
        <v>0</v>
      </c>
      <c r="AQ35" s="149">
        <f t="shared" si="8"/>
        <v>0</v>
      </c>
      <c r="AR35" s="149">
        <f t="shared" si="9"/>
        <v>0</v>
      </c>
      <c r="AS35" s="149">
        <f t="shared" si="10"/>
        <v>0</v>
      </c>
    </row>
    <row r="36" spans="2:45" ht="15.75">
      <c r="B36" s="14">
        <f t="shared" si="11"/>
        <v>45886</v>
      </c>
      <c r="C36" s="27" t="str">
        <f t="shared" si="12"/>
        <v>Sonntag</v>
      </c>
      <c r="E36" s="150">
        <f>Leistungsdaten!$E$330</f>
        <v>16</v>
      </c>
      <c r="G36" s="150">
        <f>Leistungsdaten!$E$332</f>
        <v>1</v>
      </c>
      <c r="I36" s="9" t="str">
        <f>IF(Leistungsdaten!W$364="","",Leistungsdaten!W$364)</f>
        <v/>
      </c>
      <c r="K36" s="183"/>
      <c r="L36" s="183"/>
      <c r="M36" s="183"/>
      <c r="N36" s="183"/>
      <c r="O36" s="161" t="str">
        <f t="shared" si="13"/>
        <v>-</v>
      </c>
      <c r="P36" s="161" t="str">
        <f t="shared" si="14"/>
        <v>-</v>
      </c>
      <c r="Q36" s="64">
        <f t="shared" si="15"/>
        <v>0</v>
      </c>
      <c r="R36" s="9" t="str">
        <f t="shared" si="16"/>
        <v>-</v>
      </c>
      <c r="T36" s="14">
        <f t="shared" si="17"/>
        <v>45886</v>
      </c>
      <c r="U36" s="27" t="str">
        <f t="shared" si="18"/>
        <v>Sonntag</v>
      </c>
      <c r="W36" s="9" t="str">
        <f>IF(Leistungsdaten!W$371="","",Leistungsdaten!W$371)</f>
        <v/>
      </c>
      <c r="Y36" s="183"/>
      <c r="Z36" s="183"/>
      <c r="AA36" s="183"/>
      <c r="AB36" s="183"/>
      <c r="AC36" s="161" t="str">
        <f t="shared" si="19"/>
        <v>-</v>
      </c>
      <c r="AD36" s="161" t="str">
        <f t="shared" si="20"/>
        <v>-</v>
      </c>
      <c r="AE36" s="64">
        <f t="shared" si="21"/>
        <v>0</v>
      </c>
      <c r="AF36" s="9" t="str">
        <f t="shared" si="0"/>
        <v>-</v>
      </c>
      <c r="AG36"/>
      <c r="AH36" s="149" t="str">
        <f>IFERROR(I36*Konfiguration!$H$31,"-")</f>
        <v>-</v>
      </c>
      <c r="AI36" s="149" t="str">
        <f t="shared" si="1"/>
        <v>-</v>
      </c>
      <c r="AJ36" s="149" t="str">
        <f>IFERROR(IF(W36*Konfiguration!$H$31&lt;Konfiguration!$H$24,Konfiguration!$H$24,W36*Konfiguration!$H$31),"-")</f>
        <v>-</v>
      </c>
      <c r="AK36" s="149" t="str">
        <f t="shared" si="2"/>
        <v>-</v>
      </c>
      <c r="AL36" s="149">
        <f t="shared" si="3"/>
        <v>0</v>
      </c>
      <c r="AM36" s="149">
        <f t="shared" si="4"/>
        <v>0</v>
      </c>
      <c r="AN36" s="149">
        <f t="shared" si="5"/>
        <v>0</v>
      </c>
      <c r="AO36" s="149">
        <f t="shared" si="6"/>
        <v>0</v>
      </c>
      <c r="AP36" s="149">
        <f t="shared" si="7"/>
        <v>0</v>
      </c>
      <c r="AQ36" s="149">
        <f t="shared" si="8"/>
        <v>0</v>
      </c>
      <c r="AR36" s="149">
        <f t="shared" si="9"/>
        <v>0</v>
      </c>
      <c r="AS36" s="149">
        <f t="shared" si="10"/>
        <v>0</v>
      </c>
    </row>
    <row r="37" spans="2:45" ht="15.75">
      <c r="B37" s="14">
        <f t="shared" si="11"/>
        <v>45887</v>
      </c>
      <c r="C37" s="27" t="str">
        <f t="shared" si="12"/>
        <v>Montag</v>
      </c>
      <c r="E37" s="150">
        <f>Leistungsdaten!$E$330</f>
        <v>16</v>
      </c>
      <c r="G37" s="150">
        <f>Leistungsdaten!$E$332</f>
        <v>1</v>
      </c>
      <c r="I37" s="9" t="str">
        <f>IF(Leistungsdaten!X$364="","",Leistungsdaten!X$364)</f>
        <v/>
      </c>
      <c r="K37" s="183"/>
      <c r="L37" s="183"/>
      <c r="M37" s="183"/>
      <c r="N37" s="183"/>
      <c r="O37" s="161" t="str">
        <f t="shared" si="13"/>
        <v>-</v>
      </c>
      <c r="P37" s="161" t="str">
        <f t="shared" si="14"/>
        <v>-</v>
      </c>
      <c r="Q37" s="64">
        <f t="shared" si="15"/>
        <v>0</v>
      </c>
      <c r="R37" s="9" t="str">
        <f t="shared" si="16"/>
        <v>-</v>
      </c>
      <c r="T37" s="14">
        <f t="shared" si="17"/>
        <v>45887</v>
      </c>
      <c r="U37" s="27" t="str">
        <f t="shared" si="18"/>
        <v>Montag</v>
      </c>
      <c r="W37" s="9" t="str">
        <f>IF(Leistungsdaten!X$371="","",Leistungsdaten!X$371)</f>
        <v/>
      </c>
      <c r="Y37" s="183"/>
      <c r="Z37" s="183"/>
      <c r="AA37" s="183"/>
      <c r="AB37" s="183"/>
      <c r="AC37" s="161" t="str">
        <f t="shared" si="19"/>
        <v>-</v>
      </c>
      <c r="AD37" s="161" t="str">
        <f t="shared" si="20"/>
        <v>-</v>
      </c>
      <c r="AE37" s="64">
        <f t="shared" si="21"/>
        <v>0</v>
      </c>
      <c r="AF37" s="9" t="str">
        <f t="shared" si="0"/>
        <v>-</v>
      </c>
      <c r="AG37"/>
      <c r="AH37" s="149" t="str">
        <f>IFERROR(I37*Konfiguration!$H$31,"-")</f>
        <v>-</v>
      </c>
      <c r="AI37" s="149" t="str">
        <f t="shared" si="1"/>
        <v>-</v>
      </c>
      <c r="AJ37" s="149" t="str">
        <f>IFERROR(IF(W37*Konfiguration!$H$31&lt;Konfiguration!$H$24,Konfiguration!$H$24,W37*Konfiguration!$H$31),"-")</f>
        <v>-</v>
      </c>
      <c r="AK37" s="149" t="str">
        <f t="shared" si="2"/>
        <v>-</v>
      </c>
      <c r="AL37" s="149">
        <f t="shared" si="3"/>
        <v>0</v>
      </c>
      <c r="AM37" s="149">
        <f t="shared" si="4"/>
        <v>0</v>
      </c>
      <c r="AN37" s="149">
        <f t="shared" si="5"/>
        <v>0</v>
      </c>
      <c r="AO37" s="149">
        <f t="shared" si="6"/>
        <v>0</v>
      </c>
      <c r="AP37" s="149">
        <f t="shared" si="7"/>
        <v>0</v>
      </c>
      <c r="AQ37" s="149">
        <f t="shared" si="8"/>
        <v>0</v>
      </c>
      <c r="AR37" s="149">
        <f t="shared" si="9"/>
        <v>0</v>
      </c>
      <c r="AS37" s="149">
        <f t="shared" si="10"/>
        <v>0</v>
      </c>
    </row>
    <row r="38" spans="2:45" ht="15.75">
      <c r="B38" s="14">
        <f t="shared" si="11"/>
        <v>45888</v>
      </c>
      <c r="C38" s="27" t="str">
        <f t="shared" si="12"/>
        <v>Dienstag</v>
      </c>
      <c r="E38" s="150">
        <f>Leistungsdaten!$E$330</f>
        <v>16</v>
      </c>
      <c r="G38" s="150">
        <f>Leistungsdaten!$E$332</f>
        <v>1</v>
      </c>
      <c r="I38" s="9" t="str">
        <f>IF(Leistungsdaten!Y$364="","",Leistungsdaten!Y$364)</f>
        <v/>
      </c>
      <c r="K38" s="183"/>
      <c r="L38" s="183"/>
      <c r="M38" s="183"/>
      <c r="N38" s="183"/>
      <c r="O38" s="161" t="str">
        <f t="shared" si="13"/>
        <v>-</v>
      </c>
      <c r="P38" s="161" t="str">
        <f t="shared" si="14"/>
        <v>-</v>
      </c>
      <c r="Q38" s="64">
        <f t="shared" si="15"/>
        <v>0</v>
      </c>
      <c r="R38" s="9" t="str">
        <f t="shared" si="16"/>
        <v>-</v>
      </c>
      <c r="T38" s="14">
        <f t="shared" si="17"/>
        <v>45888</v>
      </c>
      <c r="U38" s="27" t="str">
        <f t="shared" si="18"/>
        <v>Dienstag</v>
      </c>
      <c r="W38" s="9" t="str">
        <f>IF(Leistungsdaten!Y$371="","",Leistungsdaten!Y$371)</f>
        <v/>
      </c>
      <c r="Y38" s="183"/>
      <c r="Z38" s="183"/>
      <c r="AA38" s="183"/>
      <c r="AB38" s="183"/>
      <c r="AC38" s="161" t="str">
        <f t="shared" si="19"/>
        <v>-</v>
      </c>
      <c r="AD38" s="161" t="str">
        <f t="shared" si="20"/>
        <v>-</v>
      </c>
      <c r="AE38" s="64">
        <f t="shared" si="21"/>
        <v>0</v>
      </c>
      <c r="AF38" s="9" t="str">
        <f t="shared" si="0"/>
        <v>-</v>
      </c>
      <c r="AG38"/>
      <c r="AH38" s="149" t="str">
        <f>IFERROR(I38*Konfiguration!$H$31,"-")</f>
        <v>-</v>
      </c>
      <c r="AI38" s="149" t="str">
        <f t="shared" si="1"/>
        <v>-</v>
      </c>
      <c r="AJ38" s="149" t="str">
        <f>IFERROR(IF(W38*Konfiguration!$H$31&lt;Konfiguration!$H$24,Konfiguration!$H$24,W38*Konfiguration!$H$31),"-")</f>
        <v>-</v>
      </c>
      <c r="AK38" s="149" t="str">
        <f t="shared" si="2"/>
        <v>-</v>
      </c>
      <c r="AL38" s="149">
        <f t="shared" si="3"/>
        <v>0</v>
      </c>
      <c r="AM38" s="149">
        <f t="shared" si="4"/>
        <v>0</v>
      </c>
      <c r="AN38" s="149">
        <f t="shared" si="5"/>
        <v>0</v>
      </c>
      <c r="AO38" s="149">
        <f t="shared" si="6"/>
        <v>0</v>
      </c>
      <c r="AP38" s="149">
        <f t="shared" si="7"/>
        <v>0</v>
      </c>
      <c r="AQ38" s="149">
        <f t="shared" si="8"/>
        <v>0</v>
      </c>
      <c r="AR38" s="149">
        <f t="shared" si="9"/>
        <v>0</v>
      </c>
      <c r="AS38" s="149">
        <f t="shared" si="10"/>
        <v>0</v>
      </c>
    </row>
    <row r="39" spans="2:45" ht="15.75">
      <c r="B39" s="14">
        <f t="shared" si="11"/>
        <v>45889</v>
      </c>
      <c r="C39" s="27" t="str">
        <f t="shared" si="12"/>
        <v>Mittwoch</v>
      </c>
      <c r="E39" s="150">
        <f>Leistungsdaten!$E$330</f>
        <v>16</v>
      </c>
      <c r="G39" s="150">
        <f>Leistungsdaten!$E$332</f>
        <v>1</v>
      </c>
      <c r="I39" s="9" t="str">
        <f>IF(Leistungsdaten!Z$364="","",Leistungsdaten!Z$364)</f>
        <v/>
      </c>
      <c r="K39" s="183"/>
      <c r="L39" s="183"/>
      <c r="M39" s="183"/>
      <c r="N39" s="183"/>
      <c r="O39" s="161" t="str">
        <f t="shared" si="13"/>
        <v>-</v>
      </c>
      <c r="P39" s="161" t="str">
        <f t="shared" si="14"/>
        <v>-</v>
      </c>
      <c r="Q39" s="64">
        <f t="shared" si="15"/>
        <v>0</v>
      </c>
      <c r="R39" s="9" t="str">
        <f t="shared" si="16"/>
        <v>-</v>
      </c>
      <c r="T39" s="14">
        <f t="shared" si="17"/>
        <v>45889</v>
      </c>
      <c r="U39" s="27" t="str">
        <f t="shared" si="18"/>
        <v>Mittwoch</v>
      </c>
      <c r="W39" s="9" t="str">
        <f>IF(Leistungsdaten!Z$371="","",Leistungsdaten!Z$371)</f>
        <v/>
      </c>
      <c r="Y39" s="183"/>
      <c r="Z39" s="183"/>
      <c r="AA39" s="183"/>
      <c r="AB39" s="183"/>
      <c r="AC39" s="161" t="str">
        <f t="shared" si="19"/>
        <v>-</v>
      </c>
      <c r="AD39" s="161" t="str">
        <f t="shared" si="20"/>
        <v>-</v>
      </c>
      <c r="AE39" s="64">
        <f t="shared" si="21"/>
        <v>0</v>
      </c>
      <c r="AF39" s="9" t="str">
        <f t="shared" si="0"/>
        <v>-</v>
      </c>
      <c r="AG39"/>
      <c r="AH39" s="149" t="str">
        <f>IFERROR(I39*Konfiguration!$H$31,"-")</f>
        <v>-</v>
      </c>
      <c r="AI39" s="149" t="str">
        <f t="shared" si="1"/>
        <v>-</v>
      </c>
      <c r="AJ39" s="149" t="str">
        <f>IFERROR(IF(W39*Konfiguration!$H$31&lt;Konfiguration!$H$24,Konfiguration!$H$24,W39*Konfiguration!$H$31),"-")</f>
        <v>-</v>
      </c>
      <c r="AK39" s="149" t="str">
        <f t="shared" si="2"/>
        <v>-</v>
      </c>
      <c r="AL39" s="149">
        <f t="shared" si="3"/>
        <v>0</v>
      </c>
      <c r="AM39" s="149">
        <f t="shared" si="4"/>
        <v>0</v>
      </c>
      <c r="AN39" s="149">
        <f t="shared" si="5"/>
        <v>0</v>
      </c>
      <c r="AO39" s="149">
        <f t="shared" si="6"/>
        <v>0</v>
      </c>
      <c r="AP39" s="149">
        <f t="shared" si="7"/>
        <v>0</v>
      </c>
      <c r="AQ39" s="149">
        <f t="shared" si="8"/>
        <v>0</v>
      </c>
      <c r="AR39" s="149">
        <f t="shared" si="9"/>
        <v>0</v>
      </c>
      <c r="AS39" s="149">
        <f t="shared" si="10"/>
        <v>0</v>
      </c>
    </row>
    <row r="40" spans="2:45" ht="15.75">
      <c r="B40" s="14">
        <f t="shared" si="11"/>
        <v>45890</v>
      </c>
      <c r="C40" s="27" t="str">
        <f t="shared" si="12"/>
        <v>Donnerstag</v>
      </c>
      <c r="E40" s="150">
        <f>Leistungsdaten!$E$330</f>
        <v>16</v>
      </c>
      <c r="G40" s="150">
        <f>Leistungsdaten!$E$332</f>
        <v>1</v>
      </c>
      <c r="I40" s="9" t="str">
        <f>IF(Leistungsdaten!AA$364="","",Leistungsdaten!AA$364)</f>
        <v/>
      </c>
      <c r="K40" s="183"/>
      <c r="L40" s="183"/>
      <c r="M40" s="183"/>
      <c r="N40" s="183"/>
      <c r="O40" s="161" t="str">
        <f t="shared" si="13"/>
        <v>-</v>
      </c>
      <c r="P40" s="161" t="str">
        <f t="shared" si="14"/>
        <v>-</v>
      </c>
      <c r="Q40" s="64">
        <f t="shared" si="15"/>
        <v>0</v>
      </c>
      <c r="R40" s="9" t="str">
        <f t="shared" si="16"/>
        <v>-</v>
      </c>
      <c r="T40" s="14">
        <f t="shared" si="17"/>
        <v>45890</v>
      </c>
      <c r="U40" s="27" t="str">
        <f t="shared" si="18"/>
        <v>Donnerstag</v>
      </c>
      <c r="W40" s="9" t="str">
        <f>IF(Leistungsdaten!AA$371="","",Leistungsdaten!AA$371)</f>
        <v/>
      </c>
      <c r="Y40" s="183"/>
      <c r="Z40" s="183"/>
      <c r="AA40" s="183"/>
      <c r="AB40" s="183"/>
      <c r="AC40" s="161" t="str">
        <f t="shared" si="19"/>
        <v>-</v>
      </c>
      <c r="AD40" s="161" t="str">
        <f t="shared" si="20"/>
        <v>-</v>
      </c>
      <c r="AE40" s="64">
        <f t="shared" si="21"/>
        <v>0</v>
      </c>
      <c r="AF40" s="9" t="str">
        <f t="shared" si="0"/>
        <v>-</v>
      </c>
      <c r="AG40"/>
      <c r="AH40" s="149" t="str">
        <f>IFERROR(I40*Konfiguration!$H$31,"-")</f>
        <v>-</v>
      </c>
      <c r="AI40" s="149" t="str">
        <f t="shared" si="1"/>
        <v>-</v>
      </c>
      <c r="AJ40" s="149" t="str">
        <f>IFERROR(IF(W40*Konfiguration!$H$31&lt;Konfiguration!$H$24,Konfiguration!$H$24,W40*Konfiguration!$H$31),"-")</f>
        <v>-</v>
      </c>
      <c r="AK40" s="149" t="str">
        <f t="shared" si="2"/>
        <v>-</v>
      </c>
      <c r="AL40" s="149">
        <f t="shared" si="3"/>
        <v>0</v>
      </c>
      <c r="AM40" s="149">
        <f t="shared" si="4"/>
        <v>0</v>
      </c>
      <c r="AN40" s="149">
        <f t="shared" si="5"/>
        <v>0</v>
      </c>
      <c r="AO40" s="149">
        <f t="shared" si="6"/>
        <v>0</v>
      </c>
      <c r="AP40" s="149">
        <f t="shared" si="7"/>
        <v>0</v>
      </c>
      <c r="AQ40" s="149">
        <f t="shared" si="8"/>
        <v>0</v>
      </c>
      <c r="AR40" s="149">
        <f t="shared" si="9"/>
        <v>0</v>
      </c>
      <c r="AS40" s="149">
        <f t="shared" si="10"/>
        <v>0</v>
      </c>
    </row>
    <row r="41" spans="2:45" ht="15.75">
      <c r="B41" s="14">
        <f t="shared" si="11"/>
        <v>45891</v>
      </c>
      <c r="C41" s="27" t="str">
        <f t="shared" si="12"/>
        <v>Freitag</v>
      </c>
      <c r="E41" s="150">
        <f>Leistungsdaten!$E$330</f>
        <v>16</v>
      </c>
      <c r="G41" s="150">
        <f>Leistungsdaten!$E$332</f>
        <v>1</v>
      </c>
      <c r="I41" s="9" t="str">
        <f>IF(Leistungsdaten!AB$364="","",Leistungsdaten!AB$364)</f>
        <v/>
      </c>
      <c r="K41" s="183"/>
      <c r="L41" s="183"/>
      <c r="M41" s="183"/>
      <c r="N41" s="183"/>
      <c r="O41" s="161" t="str">
        <f t="shared" si="13"/>
        <v>-</v>
      </c>
      <c r="P41" s="161" t="str">
        <f t="shared" si="14"/>
        <v>-</v>
      </c>
      <c r="Q41" s="64">
        <f t="shared" si="15"/>
        <v>0</v>
      </c>
      <c r="R41" s="9" t="str">
        <f t="shared" si="16"/>
        <v>-</v>
      </c>
      <c r="T41" s="14">
        <f t="shared" si="17"/>
        <v>45891</v>
      </c>
      <c r="U41" s="27" t="str">
        <f t="shared" si="18"/>
        <v>Freitag</v>
      </c>
      <c r="W41" s="9" t="str">
        <f>IF(Leistungsdaten!AB$371="","",Leistungsdaten!AB$371)</f>
        <v/>
      </c>
      <c r="Y41" s="183"/>
      <c r="Z41" s="183"/>
      <c r="AA41" s="183"/>
      <c r="AB41" s="183"/>
      <c r="AC41" s="161" t="str">
        <f t="shared" si="19"/>
        <v>-</v>
      </c>
      <c r="AD41" s="161" t="str">
        <f t="shared" si="20"/>
        <v>-</v>
      </c>
      <c r="AE41" s="64">
        <f t="shared" si="21"/>
        <v>0</v>
      </c>
      <c r="AF41" s="9" t="str">
        <f t="shared" si="0"/>
        <v>-</v>
      </c>
      <c r="AG41"/>
      <c r="AH41" s="149" t="str">
        <f>IFERROR(I41*Konfiguration!$H$31,"-")</f>
        <v>-</v>
      </c>
      <c r="AI41" s="149" t="str">
        <f t="shared" si="1"/>
        <v>-</v>
      </c>
      <c r="AJ41" s="149" t="str">
        <f>IFERROR(IF(W41*Konfiguration!$H$31&lt;Konfiguration!$H$24,Konfiguration!$H$24,W41*Konfiguration!$H$31),"-")</f>
        <v>-</v>
      </c>
      <c r="AK41" s="149" t="str">
        <f t="shared" si="2"/>
        <v>-</v>
      </c>
      <c r="AL41" s="149">
        <f t="shared" si="3"/>
        <v>0</v>
      </c>
      <c r="AM41" s="149">
        <f t="shared" si="4"/>
        <v>0</v>
      </c>
      <c r="AN41" s="149">
        <f t="shared" si="5"/>
        <v>0</v>
      </c>
      <c r="AO41" s="149">
        <f t="shared" si="6"/>
        <v>0</v>
      </c>
      <c r="AP41" s="149">
        <f t="shared" si="7"/>
        <v>0</v>
      </c>
      <c r="AQ41" s="149">
        <f t="shared" si="8"/>
        <v>0</v>
      </c>
      <c r="AR41" s="149">
        <f t="shared" si="9"/>
        <v>0</v>
      </c>
      <c r="AS41" s="149">
        <f t="shared" si="10"/>
        <v>0</v>
      </c>
    </row>
    <row r="42" spans="2:45" ht="15.75">
      <c r="B42" s="14">
        <f t="shared" si="11"/>
        <v>45892</v>
      </c>
      <c r="C42" s="27" t="str">
        <f t="shared" si="12"/>
        <v>Samstag</v>
      </c>
      <c r="E42" s="150">
        <f>Leistungsdaten!$E$330</f>
        <v>16</v>
      </c>
      <c r="G42" s="150">
        <f>Leistungsdaten!$E$332</f>
        <v>1</v>
      </c>
      <c r="I42" s="9" t="str">
        <f>IF(Leistungsdaten!AC$364="","",Leistungsdaten!AC$364)</f>
        <v/>
      </c>
      <c r="K42" s="183"/>
      <c r="L42" s="183"/>
      <c r="M42" s="183"/>
      <c r="N42" s="183"/>
      <c r="O42" s="161" t="str">
        <f t="shared" si="13"/>
        <v>-</v>
      </c>
      <c r="P42" s="161" t="str">
        <f t="shared" si="14"/>
        <v>-</v>
      </c>
      <c r="Q42" s="64">
        <f t="shared" si="15"/>
        <v>0</v>
      </c>
      <c r="R42" s="9" t="str">
        <f t="shared" si="16"/>
        <v>-</v>
      </c>
      <c r="T42" s="14">
        <f t="shared" si="17"/>
        <v>45892</v>
      </c>
      <c r="U42" s="27" t="str">
        <f t="shared" si="18"/>
        <v>Samstag</v>
      </c>
      <c r="W42" s="9" t="str">
        <f>IF(Leistungsdaten!AC$371="","",Leistungsdaten!AC$371)</f>
        <v/>
      </c>
      <c r="Y42" s="183"/>
      <c r="Z42" s="183"/>
      <c r="AA42" s="183"/>
      <c r="AB42" s="183"/>
      <c r="AC42" s="161" t="str">
        <f t="shared" si="19"/>
        <v>-</v>
      </c>
      <c r="AD42" s="161" t="str">
        <f t="shared" si="20"/>
        <v>-</v>
      </c>
      <c r="AE42" s="64">
        <f t="shared" si="21"/>
        <v>0</v>
      </c>
      <c r="AF42" s="9" t="str">
        <f t="shared" si="0"/>
        <v>-</v>
      </c>
      <c r="AG42"/>
      <c r="AH42" s="149" t="str">
        <f>IFERROR(I42*Konfiguration!$H$31,"-")</f>
        <v>-</v>
      </c>
      <c r="AI42" s="149" t="str">
        <f t="shared" si="1"/>
        <v>-</v>
      </c>
      <c r="AJ42" s="149" t="str">
        <f>IFERROR(IF(W42*Konfiguration!$H$31&lt;Konfiguration!$H$24,Konfiguration!$H$24,W42*Konfiguration!$H$31),"-")</f>
        <v>-</v>
      </c>
      <c r="AK42" s="149" t="str">
        <f t="shared" si="2"/>
        <v>-</v>
      </c>
      <c r="AL42" s="149">
        <f t="shared" si="3"/>
        <v>0</v>
      </c>
      <c r="AM42" s="149">
        <f t="shared" si="4"/>
        <v>0</v>
      </c>
      <c r="AN42" s="149">
        <f t="shared" si="5"/>
        <v>0</v>
      </c>
      <c r="AO42" s="149">
        <f t="shared" si="6"/>
        <v>0</v>
      </c>
      <c r="AP42" s="149">
        <f t="shared" si="7"/>
        <v>0</v>
      </c>
      <c r="AQ42" s="149">
        <f t="shared" si="8"/>
        <v>0</v>
      </c>
      <c r="AR42" s="149">
        <f t="shared" si="9"/>
        <v>0</v>
      </c>
      <c r="AS42" s="149">
        <f t="shared" si="10"/>
        <v>0</v>
      </c>
    </row>
    <row r="43" spans="2:45" ht="15.75">
      <c r="B43" s="14">
        <f t="shared" si="11"/>
        <v>45893</v>
      </c>
      <c r="C43" s="27" t="str">
        <f t="shared" si="12"/>
        <v>Sonntag</v>
      </c>
      <c r="E43" s="150">
        <f>Leistungsdaten!$E$330</f>
        <v>16</v>
      </c>
      <c r="G43" s="150">
        <f>Leistungsdaten!$E$332</f>
        <v>1</v>
      </c>
      <c r="I43" s="9" t="str">
        <f>IF(Leistungsdaten!AD$364="","",Leistungsdaten!AD$364)</f>
        <v/>
      </c>
      <c r="K43" s="183"/>
      <c r="L43" s="183"/>
      <c r="M43" s="183"/>
      <c r="N43" s="183"/>
      <c r="O43" s="161" t="str">
        <f t="shared" si="13"/>
        <v>-</v>
      </c>
      <c r="P43" s="161" t="str">
        <f t="shared" si="14"/>
        <v>-</v>
      </c>
      <c r="Q43" s="64">
        <f t="shared" si="15"/>
        <v>0</v>
      </c>
      <c r="R43" s="9" t="str">
        <f t="shared" si="16"/>
        <v>-</v>
      </c>
      <c r="T43" s="14">
        <f t="shared" si="17"/>
        <v>45893</v>
      </c>
      <c r="U43" s="27" t="str">
        <f t="shared" si="18"/>
        <v>Sonntag</v>
      </c>
      <c r="W43" s="9" t="str">
        <f>IF(Leistungsdaten!AD$371="","",Leistungsdaten!AD$371)</f>
        <v/>
      </c>
      <c r="Y43" s="183"/>
      <c r="Z43" s="183"/>
      <c r="AA43" s="183"/>
      <c r="AB43" s="183"/>
      <c r="AC43" s="161" t="str">
        <f t="shared" si="19"/>
        <v>-</v>
      </c>
      <c r="AD43" s="161" t="str">
        <f t="shared" si="20"/>
        <v>-</v>
      </c>
      <c r="AE43" s="64">
        <f t="shared" si="21"/>
        <v>0</v>
      </c>
      <c r="AF43" s="9" t="str">
        <f t="shared" si="0"/>
        <v>-</v>
      </c>
      <c r="AG43"/>
      <c r="AH43" s="149" t="str">
        <f>IFERROR(I43*Konfiguration!$H$31,"-")</f>
        <v>-</v>
      </c>
      <c r="AI43" s="149" t="str">
        <f t="shared" si="1"/>
        <v>-</v>
      </c>
      <c r="AJ43" s="149" t="str">
        <f>IFERROR(IF(W43*Konfiguration!$H$31&lt;Konfiguration!$H$24,Konfiguration!$H$24,W43*Konfiguration!$H$31),"-")</f>
        <v>-</v>
      </c>
      <c r="AK43" s="149" t="str">
        <f t="shared" si="2"/>
        <v>-</v>
      </c>
      <c r="AL43" s="149">
        <f t="shared" si="3"/>
        <v>0</v>
      </c>
      <c r="AM43" s="149">
        <f t="shared" si="4"/>
        <v>0</v>
      </c>
      <c r="AN43" s="149">
        <f t="shared" si="5"/>
        <v>0</v>
      </c>
      <c r="AO43" s="149">
        <f t="shared" si="6"/>
        <v>0</v>
      </c>
      <c r="AP43" s="149">
        <f t="shared" si="7"/>
        <v>0</v>
      </c>
      <c r="AQ43" s="149">
        <f t="shared" si="8"/>
        <v>0</v>
      </c>
      <c r="AR43" s="149">
        <f t="shared" si="9"/>
        <v>0</v>
      </c>
      <c r="AS43" s="149">
        <f t="shared" si="10"/>
        <v>0</v>
      </c>
    </row>
    <row r="44" spans="2:45" ht="15.75">
      <c r="B44" s="14">
        <f t="shared" si="11"/>
        <v>45894</v>
      </c>
      <c r="C44" s="27" t="str">
        <f t="shared" si="12"/>
        <v>Montag</v>
      </c>
      <c r="E44" s="150">
        <f>Leistungsdaten!$E$330</f>
        <v>16</v>
      </c>
      <c r="G44" s="150">
        <f>Leistungsdaten!$E$332</f>
        <v>1</v>
      </c>
      <c r="I44" s="9" t="str">
        <f>IF(Leistungsdaten!AE$364="","",Leistungsdaten!AE$364)</f>
        <v/>
      </c>
      <c r="K44" s="183"/>
      <c r="L44" s="183"/>
      <c r="M44" s="183"/>
      <c r="N44" s="183"/>
      <c r="O44" s="161" t="str">
        <f t="shared" si="13"/>
        <v>-</v>
      </c>
      <c r="P44" s="161" t="str">
        <f t="shared" si="14"/>
        <v>-</v>
      </c>
      <c r="Q44" s="64">
        <f t="shared" si="15"/>
        <v>0</v>
      </c>
      <c r="R44" s="9" t="str">
        <f t="shared" si="16"/>
        <v>-</v>
      </c>
      <c r="T44" s="14">
        <f t="shared" si="17"/>
        <v>45894</v>
      </c>
      <c r="U44" s="27" t="str">
        <f t="shared" si="18"/>
        <v>Montag</v>
      </c>
      <c r="W44" s="9" t="str">
        <f>IF(Leistungsdaten!AE$371="","",Leistungsdaten!AE$371)</f>
        <v/>
      </c>
      <c r="Y44" s="183"/>
      <c r="Z44" s="183"/>
      <c r="AA44" s="183"/>
      <c r="AB44" s="183"/>
      <c r="AC44" s="161" t="str">
        <f t="shared" si="19"/>
        <v>-</v>
      </c>
      <c r="AD44" s="161" t="str">
        <f t="shared" si="20"/>
        <v>-</v>
      </c>
      <c r="AE44" s="64">
        <f t="shared" si="21"/>
        <v>0</v>
      </c>
      <c r="AF44" s="9" t="str">
        <f t="shared" si="0"/>
        <v>-</v>
      </c>
      <c r="AG44"/>
      <c r="AH44" s="149" t="str">
        <f>IFERROR(I44*Konfiguration!$H$31,"-")</f>
        <v>-</v>
      </c>
      <c r="AI44" s="149" t="str">
        <f t="shared" si="1"/>
        <v>-</v>
      </c>
      <c r="AJ44" s="149" t="str">
        <f>IFERROR(IF(W44*Konfiguration!$H$31&lt;Konfiguration!$H$24,Konfiguration!$H$24,W44*Konfiguration!$H$31),"-")</f>
        <v>-</v>
      </c>
      <c r="AK44" s="149" t="str">
        <f t="shared" si="2"/>
        <v>-</v>
      </c>
      <c r="AL44" s="149">
        <f t="shared" si="3"/>
        <v>0</v>
      </c>
      <c r="AM44" s="149">
        <f t="shared" si="4"/>
        <v>0</v>
      </c>
      <c r="AN44" s="149">
        <f t="shared" si="5"/>
        <v>0</v>
      </c>
      <c r="AO44" s="149">
        <f t="shared" si="6"/>
        <v>0</v>
      </c>
      <c r="AP44" s="149">
        <f t="shared" si="7"/>
        <v>0</v>
      </c>
      <c r="AQ44" s="149">
        <f t="shared" si="8"/>
        <v>0</v>
      </c>
      <c r="AR44" s="149">
        <f t="shared" si="9"/>
        <v>0</v>
      </c>
      <c r="AS44" s="149">
        <f t="shared" si="10"/>
        <v>0</v>
      </c>
    </row>
    <row r="45" spans="2:45" ht="15.75">
      <c r="B45" s="14">
        <f t="shared" si="11"/>
        <v>45895</v>
      </c>
      <c r="C45" s="27" t="str">
        <f t="shared" si="12"/>
        <v>Dienstag</v>
      </c>
      <c r="E45" s="150">
        <f>Leistungsdaten!$E$330</f>
        <v>16</v>
      </c>
      <c r="G45" s="150">
        <f>Leistungsdaten!$E$332</f>
        <v>1</v>
      </c>
      <c r="I45" s="9" t="str">
        <f>IF(Leistungsdaten!AF$364="","",Leistungsdaten!AF$364)</f>
        <v/>
      </c>
      <c r="K45" s="183"/>
      <c r="L45" s="183"/>
      <c r="M45" s="183"/>
      <c r="N45" s="183"/>
      <c r="O45" s="161" t="str">
        <f t="shared" si="13"/>
        <v>-</v>
      </c>
      <c r="P45" s="161" t="str">
        <f t="shared" si="14"/>
        <v>-</v>
      </c>
      <c r="Q45" s="64">
        <f t="shared" si="15"/>
        <v>0</v>
      </c>
      <c r="R45" s="9" t="str">
        <f t="shared" si="16"/>
        <v>-</v>
      </c>
      <c r="T45" s="14">
        <f t="shared" si="17"/>
        <v>45895</v>
      </c>
      <c r="U45" s="27" t="str">
        <f t="shared" si="18"/>
        <v>Dienstag</v>
      </c>
      <c r="W45" s="9" t="str">
        <f>IF(Leistungsdaten!AF$371="","",Leistungsdaten!AF$371)</f>
        <v/>
      </c>
      <c r="Y45" s="183"/>
      <c r="Z45" s="183"/>
      <c r="AA45" s="183"/>
      <c r="AB45" s="183"/>
      <c r="AC45" s="161" t="str">
        <f t="shared" si="19"/>
        <v>-</v>
      </c>
      <c r="AD45" s="161" t="str">
        <f t="shared" si="20"/>
        <v>-</v>
      </c>
      <c r="AE45" s="64">
        <f t="shared" si="21"/>
        <v>0</v>
      </c>
      <c r="AF45" s="9" t="str">
        <f t="shared" si="0"/>
        <v>-</v>
      </c>
      <c r="AG45"/>
      <c r="AH45" s="149" t="str">
        <f>IFERROR(I45*Konfiguration!$H$31,"-")</f>
        <v>-</v>
      </c>
      <c r="AI45" s="149" t="str">
        <f t="shared" si="1"/>
        <v>-</v>
      </c>
      <c r="AJ45" s="149" t="str">
        <f>IFERROR(IF(W45*Konfiguration!$H$31&lt;Konfiguration!$H$24,Konfiguration!$H$24,W45*Konfiguration!$H$31),"-")</f>
        <v>-</v>
      </c>
      <c r="AK45" s="149" t="str">
        <f t="shared" si="2"/>
        <v>-</v>
      </c>
      <c r="AL45" s="149">
        <f t="shared" si="3"/>
        <v>0</v>
      </c>
      <c r="AM45" s="149">
        <f t="shared" si="4"/>
        <v>0</v>
      </c>
      <c r="AN45" s="149">
        <f t="shared" si="5"/>
        <v>0</v>
      </c>
      <c r="AO45" s="149">
        <f t="shared" si="6"/>
        <v>0</v>
      </c>
      <c r="AP45" s="149">
        <f t="shared" si="7"/>
        <v>0</v>
      </c>
      <c r="AQ45" s="149">
        <f t="shared" si="8"/>
        <v>0</v>
      </c>
      <c r="AR45" s="149">
        <f t="shared" si="9"/>
        <v>0</v>
      </c>
      <c r="AS45" s="149">
        <f t="shared" si="10"/>
        <v>0</v>
      </c>
    </row>
    <row r="46" spans="2:45" ht="15.75">
      <c r="B46" s="14">
        <f t="shared" si="11"/>
        <v>45896</v>
      </c>
      <c r="C46" s="27" t="str">
        <f t="shared" si="12"/>
        <v>Mittwoch</v>
      </c>
      <c r="E46" s="150">
        <f>Leistungsdaten!$E$330</f>
        <v>16</v>
      </c>
      <c r="G46" s="150">
        <f>Leistungsdaten!$E$332</f>
        <v>1</v>
      </c>
      <c r="I46" s="9" t="str">
        <f>IF(Leistungsdaten!AG$364="","",Leistungsdaten!AG$364)</f>
        <v/>
      </c>
      <c r="K46" s="183"/>
      <c r="L46" s="183"/>
      <c r="M46" s="183"/>
      <c r="N46" s="183"/>
      <c r="O46" s="161" t="str">
        <f t="shared" si="13"/>
        <v>-</v>
      </c>
      <c r="P46" s="161" t="str">
        <f t="shared" si="14"/>
        <v>-</v>
      </c>
      <c r="Q46" s="64">
        <f t="shared" si="15"/>
        <v>0</v>
      </c>
      <c r="R46" s="9" t="str">
        <f t="shared" si="16"/>
        <v>-</v>
      </c>
      <c r="T46" s="14">
        <f t="shared" si="17"/>
        <v>45896</v>
      </c>
      <c r="U46" s="27" t="str">
        <f t="shared" si="18"/>
        <v>Mittwoch</v>
      </c>
      <c r="W46" s="9" t="str">
        <f>IF(Leistungsdaten!AG$371="","",Leistungsdaten!AG$371)</f>
        <v/>
      </c>
      <c r="Y46" s="183"/>
      <c r="Z46" s="183"/>
      <c r="AA46" s="183"/>
      <c r="AB46" s="183"/>
      <c r="AC46" s="161" t="str">
        <f t="shared" si="19"/>
        <v>-</v>
      </c>
      <c r="AD46" s="161" t="str">
        <f t="shared" si="20"/>
        <v>-</v>
      </c>
      <c r="AE46" s="64">
        <f t="shared" si="21"/>
        <v>0</v>
      </c>
      <c r="AF46" s="9" t="str">
        <f t="shared" si="0"/>
        <v>-</v>
      </c>
      <c r="AG46"/>
      <c r="AH46" s="149" t="str">
        <f>IFERROR(I46*Konfiguration!$H$31,"-")</f>
        <v>-</v>
      </c>
      <c r="AI46" s="149" t="str">
        <f t="shared" si="1"/>
        <v>-</v>
      </c>
      <c r="AJ46" s="149" t="str">
        <f>IFERROR(IF(W46*Konfiguration!$H$31&lt;Konfiguration!$H$24,Konfiguration!$H$24,W46*Konfiguration!$H$31),"-")</f>
        <v>-</v>
      </c>
      <c r="AK46" s="149" t="str">
        <f t="shared" si="2"/>
        <v>-</v>
      </c>
      <c r="AL46" s="149">
        <f t="shared" si="3"/>
        <v>0</v>
      </c>
      <c r="AM46" s="149">
        <f t="shared" si="4"/>
        <v>0</v>
      </c>
      <c r="AN46" s="149">
        <f t="shared" si="5"/>
        <v>0</v>
      </c>
      <c r="AO46" s="149">
        <f t="shared" si="6"/>
        <v>0</v>
      </c>
      <c r="AP46" s="149">
        <f t="shared" si="7"/>
        <v>0</v>
      </c>
      <c r="AQ46" s="149">
        <f t="shared" si="8"/>
        <v>0</v>
      </c>
      <c r="AR46" s="149">
        <f t="shared" si="9"/>
        <v>0</v>
      </c>
      <c r="AS46" s="149">
        <f t="shared" si="10"/>
        <v>0</v>
      </c>
    </row>
    <row r="47" spans="2:45" ht="15.75">
      <c r="B47" s="14">
        <f t="shared" si="11"/>
        <v>45897</v>
      </c>
      <c r="C47" s="27" t="str">
        <f t="shared" si="12"/>
        <v>Donnerstag</v>
      </c>
      <c r="E47" s="150">
        <f>Leistungsdaten!$E$330</f>
        <v>16</v>
      </c>
      <c r="G47" s="150">
        <f>Leistungsdaten!$E$332</f>
        <v>1</v>
      </c>
      <c r="I47" s="9" t="str">
        <f>IF(Leistungsdaten!AH$364="","",Leistungsdaten!AH$364)</f>
        <v/>
      </c>
      <c r="K47" s="183"/>
      <c r="L47" s="183"/>
      <c r="M47" s="183"/>
      <c r="N47" s="183"/>
      <c r="O47" s="161" t="str">
        <f t="shared" si="13"/>
        <v>-</v>
      </c>
      <c r="P47" s="161" t="str">
        <f t="shared" si="14"/>
        <v>-</v>
      </c>
      <c r="Q47" s="64">
        <f t="shared" si="15"/>
        <v>0</v>
      </c>
      <c r="R47" s="9" t="str">
        <f t="shared" si="16"/>
        <v>-</v>
      </c>
      <c r="T47" s="14">
        <f t="shared" si="17"/>
        <v>45897</v>
      </c>
      <c r="U47" s="27" t="str">
        <f t="shared" si="18"/>
        <v>Donnerstag</v>
      </c>
      <c r="W47" s="9" t="str">
        <f>IF(Leistungsdaten!AH$371="","",Leistungsdaten!AH$371)</f>
        <v/>
      </c>
      <c r="Y47" s="183"/>
      <c r="Z47" s="183"/>
      <c r="AA47" s="183"/>
      <c r="AB47" s="183"/>
      <c r="AC47" s="161" t="str">
        <f t="shared" si="19"/>
        <v>-</v>
      </c>
      <c r="AD47" s="161" t="str">
        <f t="shared" si="20"/>
        <v>-</v>
      </c>
      <c r="AE47" s="64">
        <f t="shared" si="21"/>
        <v>0</v>
      </c>
      <c r="AF47" s="9" t="str">
        <f t="shared" si="0"/>
        <v>-</v>
      </c>
      <c r="AG47"/>
      <c r="AH47" s="149" t="str">
        <f>IFERROR(I47*Konfiguration!$H$31,"-")</f>
        <v>-</v>
      </c>
      <c r="AI47" s="149" t="str">
        <f t="shared" si="1"/>
        <v>-</v>
      </c>
      <c r="AJ47" s="149" t="str">
        <f>IFERROR(IF(W47*Konfiguration!$H$31&lt;Konfiguration!$H$24,Konfiguration!$H$24,W47*Konfiguration!$H$31),"-")</f>
        <v>-</v>
      </c>
      <c r="AK47" s="149" t="str">
        <f t="shared" si="2"/>
        <v>-</v>
      </c>
      <c r="AL47" s="149">
        <f t="shared" si="3"/>
        <v>0</v>
      </c>
      <c r="AM47" s="149">
        <f t="shared" si="4"/>
        <v>0</v>
      </c>
      <c r="AN47" s="149">
        <f t="shared" si="5"/>
        <v>0</v>
      </c>
      <c r="AO47" s="149">
        <f t="shared" si="6"/>
        <v>0</v>
      </c>
      <c r="AP47" s="149">
        <f t="shared" si="7"/>
        <v>0</v>
      </c>
      <c r="AQ47" s="149">
        <f t="shared" si="8"/>
        <v>0</v>
      </c>
      <c r="AR47" s="149">
        <f t="shared" si="9"/>
        <v>0</v>
      </c>
      <c r="AS47" s="149">
        <f t="shared" si="10"/>
        <v>0</v>
      </c>
    </row>
    <row r="48" spans="2:45" ht="15.75">
      <c r="B48" s="14">
        <f>IF($C$5="Februar","",B47+1)</f>
        <v>45898</v>
      </c>
      <c r="C48" s="27" t="str">
        <f t="shared" si="12"/>
        <v>Freitag</v>
      </c>
      <c r="E48" s="150">
        <f>Leistungsdaten!$E$330</f>
        <v>16</v>
      </c>
      <c r="G48" s="150">
        <f>Leistungsdaten!$E$332</f>
        <v>1</v>
      </c>
      <c r="I48" s="9" t="str">
        <f>IF(Leistungsdaten!AI$364="","",Leistungsdaten!AI$364)</f>
        <v/>
      </c>
      <c r="K48" s="183"/>
      <c r="L48" s="183"/>
      <c r="M48" s="183"/>
      <c r="N48" s="183"/>
      <c r="O48" s="161" t="str">
        <f t="shared" si="13"/>
        <v>-</v>
      </c>
      <c r="P48" s="161" t="str">
        <f t="shared" si="14"/>
        <v>-</v>
      </c>
      <c r="Q48" s="64">
        <f t="shared" si="15"/>
        <v>0</v>
      </c>
      <c r="R48" s="9" t="str">
        <f t="shared" si="16"/>
        <v>-</v>
      </c>
      <c r="T48" s="14">
        <f>IF($C$5="Februar","",T47+1)</f>
        <v>45898</v>
      </c>
      <c r="U48" s="27" t="str">
        <f t="shared" si="18"/>
        <v>Freitag</v>
      </c>
      <c r="W48" s="9" t="str">
        <f>IF(Leistungsdaten!AI$371="","",Leistungsdaten!AI$371)</f>
        <v/>
      </c>
      <c r="Y48" s="183"/>
      <c r="Z48" s="183"/>
      <c r="AA48" s="183"/>
      <c r="AB48" s="183"/>
      <c r="AC48" s="161" t="str">
        <f t="shared" si="19"/>
        <v>-</v>
      </c>
      <c r="AD48" s="161" t="str">
        <f t="shared" si="20"/>
        <v>-</v>
      </c>
      <c r="AE48" s="64">
        <f t="shared" si="21"/>
        <v>0</v>
      </c>
      <c r="AF48" s="9" t="str">
        <f t="shared" si="0"/>
        <v>-</v>
      </c>
      <c r="AG48"/>
      <c r="AH48" s="149" t="str">
        <f>IFERROR(I48*Konfiguration!$H$31,"-")</f>
        <v>-</v>
      </c>
      <c r="AI48" s="149" t="str">
        <f t="shared" si="1"/>
        <v>-</v>
      </c>
      <c r="AJ48" s="149" t="str">
        <f>IFERROR(IF(W48*Konfiguration!$H$31&lt;Konfiguration!$H$24,Konfiguration!$H$24,W48*Konfiguration!$H$31),"-")</f>
        <v>-</v>
      </c>
      <c r="AK48" s="149" t="str">
        <f t="shared" si="2"/>
        <v>-</v>
      </c>
      <c r="AL48" s="149">
        <f t="shared" si="3"/>
        <v>0</v>
      </c>
      <c r="AM48" s="149">
        <f t="shared" si="4"/>
        <v>0</v>
      </c>
      <c r="AN48" s="149">
        <f t="shared" si="5"/>
        <v>0</v>
      </c>
      <c r="AO48" s="149">
        <f t="shared" si="6"/>
        <v>0</v>
      </c>
      <c r="AP48" s="149">
        <f t="shared" si="7"/>
        <v>0</v>
      </c>
      <c r="AQ48" s="149">
        <f t="shared" si="8"/>
        <v>0</v>
      </c>
      <c r="AR48" s="149">
        <f t="shared" si="9"/>
        <v>0</v>
      </c>
      <c r="AS48" s="149">
        <f t="shared" si="10"/>
        <v>0</v>
      </c>
    </row>
    <row r="49" spans="1:45" ht="15.75">
      <c r="B49" s="14">
        <f t="shared" ref="B49:B50" si="22">IF($C$5="Februar","",B48+1)</f>
        <v>45899</v>
      </c>
      <c r="C49" s="27" t="str">
        <f t="shared" si="12"/>
        <v>Samstag</v>
      </c>
      <c r="E49" s="150">
        <f>Leistungsdaten!$E$330</f>
        <v>16</v>
      </c>
      <c r="G49" s="150">
        <f>Leistungsdaten!$E$332</f>
        <v>1</v>
      </c>
      <c r="I49" s="9" t="str">
        <f>IF(Leistungsdaten!AJ$364="","",Leistungsdaten!AJ$364)</f>
        <v/>
      </c>
      <c r="K49" s="183"/>
      <c r="L49" s="183"/>
      <c r="M49" s="183"/>
      <c r="N49" s="183"/>
      <c r="O49" s="161" t="str">
        <f t="shared" si="13"/>
        <v>-</v>
      </c>
      <c r="P49" s="161" t="str">
        <f t="shared" si="14"/>
        <v>-</v>
      </c>
      <c r="Q49" s="64">
        <f t="shared" si="15"/>
        <v>0</v>
      </c>
      <c r="R49" s="9" t="str">
        <f t="shared" si="16"/>
        <v>-</v>
      </c>
      <c r="T49" s="14">
        <f t="shared" ref="T49:T50" si="23">IF($C$5="Februar","",T48+1)</f>
        <v>45899</v>
      </c>
      <c r="U49" s="27" t="str">
        <f t="shared" si="18"/>
        <v>Samstag</v>
      </c>
      <c r="W49" s="9" t="str">
        <f>IF(Leistungsdaten!AJ$371="","",Leistungsdaten!AJ$371)</f>
        <v/>
      </c>
      <c r="Y49" s="183"/>
      <c r="Z49" s="183"/>
      <c r="AA49" s="183"/>
      <c r="AB49" s="183"/>
      <c r="AC49" s="161" t="str">
        <f t="shared" si="19"/>
        <v>-</v>
      </c>
      <c r="AD49" s="161" t="str">
        <f t="shared" si="20"/>
        <v>-</v>
      </c>
      <c r="AE49" s="64">
        <f t="shared" si="21"/>
        <v>0</v>
      </c>
      <c r="AF49" s="9" t="str">
        <f t="shared" si="0"/>
        <v>-</v>
      </c>
      <c r="AG49"/>
      <c r="AH49" s="149" t="str">
        <f>IFERROR(I49*Konfiguration!$H$31,"-")</f>
        <v>-</v>
      </c>
      <c r="AI49" s="149" t="str">
        <f t="shared" si="1"/>
        <v>-</v>
      </c>
      <c r="AJ49" s="149" t="str">
        <f>IFERROR(IF(W49*Konfiguration!$H$31&lt;Konfiguration!$H$24,Konfiguration!$H$24,W49*Konfiguration!$H$31),"-")</f>
        <v>-</v>
      </c>
      <c r="AK49" s="149" t="str">
        <f t="shared" si="2"/>
        <v>-</v>
      </c>
      <c r="AL49" s="149">
        <f t="shared" si="3"/>
        <v>0</v>
      </c>
      <c r="AM49" s="149">
        <f t="shared" si="4"/>
        <v>0</v>
      </c>
      <c r="AN49" s="149">
        <f t="shared" si="5"/>
        <v>0</v>
      </c>
      <c r="AO49" s="149">
        <f t="shared" si="6"/>
        <v>0</v>
      </c>
      <c r="AP49" s="149">
        <f t="shared" si="7"/>
        <v>0</v>
      </c>
      <c r="AQ49" s="149">
        <f t="shared" si="8"/>
        <v>0</v>
      </c>
      <c r="AR49" s="149">
        <f t="shared" si="9"/>
        <v>0</v>
      </c>
      <c r="AS49" s="149">
        <f t="shared" si="10"/>
        <v>0</v>
      </c>
    </row>
    <row r="50" spans="1:45" ht="15.75">
      <c r="B50" s="14">
        <f t="shared" si="22"/>
        <v>45900</v>
      </c>
      <c r="C50" s="27" t="str">
        <f t="shared" si="12"/>
        <v>Sonntag</v>
      </c>
      <c r="E50" s="150">
        <f>Leistungsdaten!$E$330</f>
        <v>16</v>
      </c>
      <c r="G50" s="150">
        <f>Leistungsdaten!$E$332</f>
        <v>1</v>
      </c>
      <c r="I50" s="9" t="str">
        <f>IF(Leistungsdaten!AK$364="","",Leistungsdaten!AK$364)</f>
        <v/>
      </c>
      <c r="K50" s="183"/>
      <c r="L50" s="183"/>
      <c r="M50" s="183"/>
      <c r="N50" s="183"/>
      <c r="O50" s="161" t="str">
        <f t="shared" si="13"/>
        <v>-</v>
      </c>
      <c r="P50" s="161" t="str">
        <f t="shared" si="14"/>
        <v>-</v>
      </c>
      <c r="Q50" s="64">
        <f t="shared" si="15"/>
        <v>0</v>
      </c>
      <c r="R50" s="9" t="str">
        <f t="shared" si="16"/>
        <v>-</v>
      </c>
      <c r="T50" s="14">
        <f t="shared" si="23"/>
        <v>45900</v>
      </c>
      <c r="U50" s="27" t="str">
        <f t="shared" si="18"/>
        <v>Sonntag</v>
      </c>
      <c r="W50" s="9" t="str">
        <f>IF(Leistungsdaten!AK$371="","",Leistungsdaten!AK$371)</f>
        <v/>
      </c>
      <c r="Y50" s="183"/>
      <c r="Z50" s="183"/>
      <c r="AA50" s="183"/>
      <c r="AB50" s="183"/>
      <c r="AC50" s="161" t="str">
        <f t="shared" si="19"/>
        <v>-</v>
      </c>
      <c r="AD50" s="161" t="str">
        <f t="shared" si="20"/>
        <v>-</v>
      </c>
      <c r="AE50" s="64">
        <f t="shared" si="21"/>
        <v>0</v>
      </c>
      <c r="AF50" s="9" t="str">
        <f t="shared" si="0"/>
        <v>-</v>
      </c>
      <c r="AG50"/>
      <c r="AH50" s="149" t="str">
        <f>IFERROR(I50*Konfiguration!$H$31,"-")</f>
        <v>-</v>
      </c>
      <c r="AI50" s="149" t="str">
        <f t="shared" si="1"/>
        <v>-</v>
      </c>
      <c r="AJ50" s="149" t="str">
        <f>IFERROR(IF(W50*Konfiguration!$H$31&lt;Konfiguration!$H$24,Konfiguration!$H$24,W50*Konfiguration!$H$31),"-")</f>
        <v>-</v>
      </c>
      <c r="AK50" s="149" t="str">
        <f t="shared" si="2"/>
        <v>-</v>
      </c>
      <c r="AL50" s="149">
        <f t="shared" si="3"/>
        <v>0</v>
      </c>
      <c r="AM50" s="149">
        <f t="shared" si="4"/>
        <v>0</v>
      </c>
      <c r="AN50" s="149">
        <f t="shared" si="5"/>
        <v>0</v>
      </c>
      <c r="AO50" s="149">
        <f t="shared" si="6"/>
        <v>0</v>
      </c>
      <c r="AP50" s="149">
        <f t="shared" si="7"/>
        <v>0</v>
      </c>
      <c r="AQ50" s="149">
        <f t="shared" si="8"/>
        <v>0</v>
      </c>
      <c r="AR50" s="149">
        <f t="shared" si="9"/>
        <v>0</v>
      </c>
      <c r="AS50" s="149">
        <f t="shared" si="10"/>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H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Y16:AF17"/>
    <mergeCell ref="Y18:AF18"/>
    <mergeCell ref="K16:R17"/>
    <mergeCell ref="K54:L55"/>
    <mergeCell ref="M54:N55"/>
    <mergeCell ref="O54:P55"/>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273" priority="107">
      <formula>$C$20="Samstag"</formula>
    </cfRule>
  </conditionalFormatting>
  <conditionalFormatting sqref="B20:B50">
    <cfRule type="expression" dxfId="272" priority="104">
      <formula>$C20="Feiertag"</formula>
    </cfRule>
    <cfRule type="expression" dxfId="271" priority="105">
      <formula>$C20="Sonntag"</formula>
    </cfRule>
    <cfRule type="expression" dxfId="270" priority="106">
      <formula>$C20="Samstag"</formula>
    </cfRule>
  </conditionalFormatting>
  <conditionalFormatting sqref="C20:C51">
    <cfRule type="cellIs" dxfId="269" priority="94" operator="equal">
      <formula>"Feiertag"</formula>
    </cfRule>
    <cfRule type="cellIs" dxfId="268" priority="95" operator="equal">
      <formula>"Sonntag"</formula>
    </cfRule>
    <cfRule type="cellIs" dxfId="267" priority="96" operator="equal">
      <formula>"Samstag"</formula>
    </cfRule>
  </conditionalFormatting>
  <conditionalFormatting sqref="C56">
    <cfRule type="cellIs" dxfId="266" priority="76" operator="equal">
      <formula>"Feiertag"</formula>
    </cfRule>
    <cfRule type="cellIs" dxfId="265" priority="77" operator="equal">
      <formula>"Sonntag"</formula>
    </cfRule>
    <cfRule type="cellIs" dxfId="264" priority="78" operator="equal">
      <formula>"Samstag"</formula>
    </cfRule>
  </conditionalFormatting>
  <conditionalFormatting sqref="O10">
    <cfRule type="cellIs" dxfId="263" priority="17" operator="between">
      <formula>0</formula>
      <formula>$AI$15</formula>
    </cfRule>
    <cfRule type="cellIs" dxfId="262" priority="18" operator="greaterThan">
      <formula>$AI$15</formula>
    </cfRule>
  </conditionalFormatting>
  <conditionalFormatting sqref="O20:O50">
    <cfRule type="cellIs" dxfId="261" priority="23" operator="between">
      <formula>0</formula>
      <formula>$AI$15</formula>
    </cfRule>
    <cfRule type="cellIs" dxfId="260" priority="24" operator="greaterThan">
      <formula>$AI$15</formula>
    </cfRule>
  </conditionalFormatting>
  <conditionalFormatting sqref="P10">
    <cfRule type="cellIs" dxfId="259" priority="14" operator="greaterThan">
      <formula>$AI$16</formula>
    </cfRule>
    <cfRule type="cellIs" dxfId="258" priority="15" operator="between">
      <formula>0</formula>
      <formula>$AI$16</formula>
    </cfRule>
  </conditionalFormatting>
  <conditionalFormatting sqref="P20:P50">
    <cfRule type="cellIs" dxfId="257" priority="20" operator="greaterThan">
      <formula>$AI$16</formula>
    </cfRule>
    <cfRule type="cellIs" dxfId="256" priority="21" operator="between">
      <formula>0</formula>
      <formula>$AI$16</formula>
    </cfRule>
  </conditionalFormatting>
  <conditionalFormatting sqref="R10">
    <cfRule type="cellIs" dxfId="255" priority="86" operator="greaterThanOrEqual">
      <formula>AI10</formula>
    </cfRule>
    <cfRule type="cellIs" dxfId="254" priority="87" operator="lessThan">
      <formula>AI10</formula>
    </cfRule>
  </conditionalFormatting>
  <conditionalFormatting sqref="R20:R50">
    <cfRule type="cellIs" dxfId="253" priority="89" operator="greaterThanOrEqual">
      <formula>AI20</formula>
    </cfRule>
    <cfRule type="cellIs" dxfId="252" priority="90" operator="lessThan">
      <formula>AI20</formula>
    </cfRule>
  </conditionalFormatting>
  <conditionalFormatting sqref="T20">
    <cfRule type="expression" dxfId="251" priority="100">
      <formula>$C$20="Samstag"</formula>
    </cfRule>
  </conditionalFormatting>
  <conditionalFormatting sqref="T20:T50">
    <cfRule type="expression" dxfId="250" priority="97">
      <formula>$C20="Feiertag"</formula>
    </cfRule>
    <cfRule type="expression" dxfId="249" priority="98">
      <formula>$C20="Sonntag"</formula>
    </cfRule>
    <cfRule type="expression" dxfId="248" priority="99">
      <formula>$C20="Samstag"</formula>
    </cfRule>
  </conditionalFormatting>
  <conditionalFormatting sqref="U20:U50">
    <cfRule type="cellIs" dxfId="247" priority="101" operator="equal">
      <formula>"Feiertag"</formula>
    </cfRule>
    <cfRule type="cellIs" dxfId="246" priority="102" operator="equal">
      <formula>"Sonntag"</formula>
    </cfRule>
    <cfRule type="cellIs" dxfId="245" priority="103" operator="equal">
      <formula>"Samstag"</formula>
    </cfRule>
  </conditionalFormatting>
  <conditionalFormatting sqref="AC10">
    <cfRule type="cellIs" dxfId="244" priority="5" operator="between">
      <formula>0</formula>
      <formula>$AI$15</formula>
    </cfRule>
    <cfRule type="cellIs" dxfId="243" priority="6" operator="greaterThan">
      <formula>$AI$15</formula>
    </cfRule>
  </conditionalFormatting>
  <conditionalFormatting sqref="AC20:AC50">
    <cfRule type="cellIs" dxfId="242" priority="11" operator="between">
      <formula>0</formula>
      <formula>$AI$15</formula>
    </cfRule>
    <cfRule type="cellIs" dxfId="241" priority="12" operator="greaterThan">
      <formula>$AI$15</formula>
    </cfRule>
  </conditionalFormatting>
  <conditionalFormatting sqref="AD10">
    <cfRule type="cellIs" dxfId="240" priority="2" operator="greaterThan">
      <formula>$AI$16</formula>
    </cfRule>
    <cfRule type="cellIs" dxfId="239" priority="3" operator="between">
      <formula>0</formula>
      <formula>$AI$16</formula>
    </cfRule>
  </conditionalFormatting>
  <conditionalFormatting sqref="AD20:AD50">
    <cfRule type="cellIs" dxfId="238" priority="8" operator="greaterThan">
      <formula>$AI$16</formula>
    </cfRule>
    <cfRule type="cellIs" dxfId="237" priority="9" operator="between">
      <formula>0</formula>
      <formula>$AI$16</formula>
    </cfRule>
  </conditionalFormatting>
  <conditionalFormatting sqref="AF10">
    <cfRule type="cellIs" dxfId="236" priority="80" operator="greaterThanOrEqual">
      <formula>AK10</formula>
    </cfRule>
    <cfRule type="cellIs" dxfId="235" priority="81" operator="lessThan">
      <formula>AK10</formula>
    </cfRule>
  </conditionalFormatting>
  <conditionalFormatting sqref="AF20:AF50">
    <cfRule type="cellIs" dxfId="234" priority="83" operator="greaterThanOrEqual">
      <formula>AK20</formula>
    </cfRule>
    <cfRule type="cellIs" dxfId="233"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757A9A96-E431-400A-A1BE-20A9F88CD26B}">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2FF660E4-E58B-44EA-85FD-845E720D2B14}">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DF66D52E-F052-4F6C-9CA5-73C82F0E32D3}">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B162C2DD-3730-47CC-9173-FBB5D3444F31}">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C0DB2BA0-72C4-4853-BCEE-3925619A6E75}">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1F468A40-139D-4ADD-9E36-C1822829DAC4}">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F390A0FF-6316-4C72-ABD7-F07BF40C00BE}">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F6BF2DFA-43B8-4967-AC00-8F7E9B5C565E}">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417F3ACE-FDAC-4D41-AB2D-CE7D51DD347D}">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9739E969-A76F-4B5F-94CE-DB021A92BAA6}">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849CBBFC-01B7-49C7-AAF0-675B89955ADF}">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4182C482-3A33-449B-86ED-E84CFE18D8EE}">
            <xm:f>RIGHT(AF20,LEN("-"))="-"</xm:f>
            <xm:f>"-"</xm:f>
            <x14:dxf>
              <fill>
                <patternFill>
                  <bgColor theme="0" tint="-0.14996795556505021"/>
                </patternFill>
              </fill>
            </x14:dxf>
          </x14:cfRule>
          <xm:sqref>AF20:AF50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9F104-5DFD-423C-A3FB-3F261B77231C}">
  <sheetPr>
    <tabColor theme="0" tint="-0.34998626667073579"/>
    <pageSetUpPr fitToPage="1"/>
  </sheetPr>
  <dimension ref="A1:BY61"/>
  <sheetViews>
    <sheetView showGridLines="0" zoomScale="55" zoomScaleNormal="55"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117</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IFERROR(SUM(E20:E50)/30,"-")</f>
        <v>16</v>
      </c>
      <c r="F10" s="142"/>
      <c r="G10" s="141">
        <f>IFERROR(SUM(G20:G50)/30,"-")</f>
        <v>1</v>
      </c>
      <c r="H10" s="142"/>
      <c r="I10" s="141">
        <f>IFERROR(SUM(I20:I50)/30,"")</f>
        <v>0</v>
      </c>
      <c r="J10" s="142"/>
      <c r="K10" s="141">
        <f>IFERROR(SUM(K20:K50)/30,0)</f>
        <v>0</v>
      </c>
      <c r="L10" s="141">
        <f>IFERROR(SUM(L20:L50)/30,0)</f>
        <v>0</v>
      </c>
      <c r="M10" s="141">
        <f>IFERROR(SUM(M20:M50)/30,0)</f>
        <v>0</v>
      </c>
      <c r="N10" s="141">
        <f>IFERROR(SUM(N20:N50)/30,0)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IFERROR(SUM(W20:W50)/30,0)</f>
        <v>0</v>
      </c>
      <c r="X10" s="142"/>
      <c r="Y10" s="141">
        <f>IFERROR(SUM(Y20:Y50)/30,0)</f>
        <v>0</v>
      </c>
      <c r="Z10" s="141">
        <f>IFERROR(SUM(Z20:Z50)/30,0)</f>
        <v>0</v>
      </c>
      <c r="AA10" s="141">
        <f>IFERROR(SUM(AA20:AA50)/30,0)</f>
        <v>0</v>
      </c>
      <c r="AB10" s="141">
        <f>IFERROR(SUM(AB20:AB50)/30,0)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SUM(AJ20:AJ49)/COUNTA(AJ20:AJ49)</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September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September 2025</v>
      </c>
      <c r="C20" s="27" t="str">
        <f>TEXT(B20,"tTtt")</f>
        <v>Montag</v>
      </c>
      <c r="E20" s="150">
        <f>Leistungsdaten!$E$376</f>
        <v>16</v>
      </c>
      <c r="G20" s="150">
        <f>Leistungsdaten!$E$378</f>
        <v>1</v>
      </c>
      <c r="I20" s="9" t="str">
        <f>IF(Leistungsdaten!G$410="","",Leistungsdaten!G$410)</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9" si="0">IF(I20="","-",IFERROR(Q20-I20,"-"))</f>
        <v>-</v>
      </c>
      <c r="T20" s="14" t="str">
        <f>CONCATENATE(1,". ",$C$5," ",$C$4)</f>
        <v>1. September 2025</v>
      </c>
      <c r="U20" s="27" t="str">
        <f>TEXT(T20,"tTtt")</f>
        <v>Montag</v>
      </c>
      <c r="W20" s="9" t="str">
        <f>IF(Leistungsdaten!G$417="","",Leistungsdaten!G$417)</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9" si="1">IF(W20="","-",IFERROR(AE20-W20,"-"))</f>
        <v>-</v>
      </c>
      <c r="AG20"/>
      <c r="AH20" s="149" t="str">
        <f>IFERROR(I20*Konfiguration!$H$31,"-")</f>
        <v>-</v>
      </c>
      <c r="AI20" s="149" t="str">
        <f t="shared" ref="AI20:AI49" si="2">IFERROR(AH20-I20,"-")</f>
        <v>-</v>
      </c>
      <c r="AJ20" s="149" t="str">
        <f>IFERROR(IF(W20*Konfiguration!$H$31&lt;Konfiguration!$H$24,Konfiguration!$H$24,W20*Konfiguration!$H$31),"-")</f>
        <v>-</v>
      </c>
      <c r="AK20" s="149" t="str">
        <f t="shared" ref="AK20:AK49" si="3">IFERROR(AJ20-W20,"-")</f>
        <v>-</v>
      </c>
      <c r="AL20" s="149">
        <f t="shared" ref="AL20:AL49" si="4">IF($C$11="ja",SUM(K20,M20)/(1-$AI$15-$AI$16)*$AI$15,K20/(1-$AI$15-$AI$16)*$AI$15)</f>
        <v>0</v>
      </c>
      <c r="AM20" s="149">
        <f t="shared" ref="AM20:AM49" si="5">IF($C$11="ja",SUM(K20,M20)/(1-$AI$15-$AI$16)*$AI$16,K20/(1-$AI$15-$AI$16)*$AI$16)</f>
        <v>0</v>
      </c>
      <c r="AN20" s="149">
        <f t="shared" ref="AN20:AN49" si="6">IF(AND(L20&gt;AL20,N20&gt;AM20),AL20,
IF(SUM(K20,IF($C$11="ja",M20,0),N20)/(1-$AI$15)*$AI$15&lt;L20,SUM(K20,IF($C$11="ja",M20,0),N20)/(1-$AI$15)*$AI$15,L20))</f>
        <v>0</v>
      </c>
      <c r="AO20" s="149">
        <f t="shared" ref="AO20:AO49" si="7">IF(AND(L20&gt;AL20,N20&gt;AM20),AM20,
IF(SUM(K20,IF($C$11="ja",M20,0),L20)/(1-$AI$16)*$AI$16&lt;N20,SUM(K20,IF($C$11="ja",M20,0),L20)/(1-$AI$16)*$AI$16,N20))</f>
        <v>0</v>
      </c>
      <c r="AP20" s="149">
        <f t="shared" ref="AP20:AP49" si="8">IF($C$11="ja",SUM(Y20,AA20)/(1-$AI$15-$AI$16)*$AI$15,Y20/(1-$AI$15-$AI$16)*$AI$15)</f>
        <v>0</v>
      </c>
      <c r="AQ20" s="149">
        <f t="shared" ref="AQ20:AQ49" si="9">IF($C$11="ja",SUM(Y20,AA20)/(1-$AI$15-$AI$16)*$AI$16,Y20/(1-$AI$15-$AI$16)*$AI$16)</f>
        <v>0</v>
      </c>
      <c r="AR20" s="149">
        <f t="shared" ref="AR20:AR49" si="10">IF(AND(Z20&gt;AP20,AB20&gt;AQ20),AP20,
IF(SUM(Y20,IF($C$11="ja",AA20,0),AB20)/(1-$AI$15)*$AI$15&lt;Z20,SUM(Y20,IF($C$11="ja",AA20,0),AB20)/(1-$AI$15)*$AI$15,Z20))</f>
        <v>0</v>
      </c>
      <c r="AS20" s="149">
        <f t="shared" ref="AS20:AS49" si="11">IF(AND(Z20&gt;AP20,AB20&gt;AQ20),AQ20,
IF(SUM(Y20,IF($C$11="ja",AA20,0),Z20)/(1-$AI$16)*$AI$16&lt;AB20,SUM(Y20,IF($C$11="ja",AA20,0),Z20)/(1-$AI$16)*$AI$16,AB20))</f>
        <v>0</v>
      </c>
    </row>
    <row r="21" spans="2:45" ht="15.75">
      <c r="B21" s="14">
        <f t="shared" ref="B21:B47" si="12">IFERROR(B20+1,"")</f>
        <v>45902</v>
      </c>
      <c r="C21" s="27" t="str">
        <f t="shared" ref="C21:C49" si="13">TEXT(B21,"tTtt")</f>
        <v>Dienstag</v>
      </c>
      <c r="E21" s="150">
        <f>Leistungsdaten!$E$376</f>
        <v>16</v>
      </c>
      <c r="G21" s="150">
        <f>Leistungsdaten!$E$378</f>
        <v>1</v>
      </c>
      <c r="I21" s="9" t="str">
        <f>IF(Leistungsdaten!H$410="","",Leistungsdaten!H$410)</f>
        <v/>
      </c>
      <c r="K21" s="6"/>
      <c r="L21" s="6"/>
      <c r="M21" s="6"/>
      <c r="N21" s="6"/>
      <c r="O21" s="161" t="str">
        <f t="shared" ref="O21:O49" si="14">IFERROR(IF(I21="","-",IF($C$11="ja",L21/SUM(K21,M21,AN21,AO21),L21/SUM(K21,AN21,AO21))),"")</f>
        <v>-</v>
      </c>
      <c r="P21" s="161" t="str">
        <f t="shared" ref="P21:P49" si="15">IFERROR(IF(I21="","-",IF($C$11="ja",N21/SUM(K21,M21,AN21,AO21),N21/SUM(K21,AN21,AO21))),"")</f>
        <v>-</v>
      </c>
      <c r="Q21" s="64">
        <f t="shared" ref="Q21:Q49" si="16">K21+IF($C$11="ja",M21,0)+SUM(AN21:AO21)</f>
        <v>0</v>
      </c>
      <c r="R21" s="9" t="str">
        <f t="shared" si="0"/>
        <v>-</v>
      </c>
      <c r="T21" s="14">
        <f t="shared" ref="T21:T47" si="17">IFERROR(T20+1,"")</f>
        <v>45902</v>
      </c>
      <c r="U21" s="27" t="str">
        <f t="shared" ref="U21:U49" si="18">TEXT(T21,"tTtt")</f>
        <v>Dienstag</v>
      </c>
      <c r="W21" s="9" t="str">
        <f>IF(Leistungsdaten!H$417="","",Leistungsdaten!H$417)</f>
        <v/>
      </c>
      <c r="Y21" s="6"/>
      <c r="Z21" s="6"/>
      <c r="AA21" s="6"/>
      <c r="AB21" s="6"/>
      <c r="AC21" s="161" t="str">
        <f t="shared" ref="AC21:AC49" si="19">IFERROR(IF(W21="","-",IF($C$11="ja",Z21/SUM(Y21,AA21,AR21,AS21),Z21/SUM(Y21,AR21,AS21))),"")</f>
        <v>-</v>
      </c>
      <c r="AD21" s="161" t="str">
        <f t="shared" ref="AD21:AD49" si="20">IFERROR(IF(W21="","-",IF($C$11="ja",AB21/SUM(Y21,AA21,AR21,AS21),AB21/SUM(Y21,AR21,AS21))),"")</f>
        <v>-</v>
      </c>
      <c r="AE21" s="64">
        <f t="shared" ref="AE21:AE49"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45903</v>
      </c>
      <c r="C22" s="27" t="str">
        <f t="shared" si="13"/>
        <v>Mittwoch</v>
      </c>
      <c r="E22" s="150">
        <f>Leistungsdaten!$E$376</f>
        <v>16</v>
      </c>
      <c r="G22" s="150">
        <f>Leistungsdaten!$E$378</f>
        <v>1</v>
      </c>
      <c r="I22" s="9" t="str">
        <f>IF(Leistungsdaten!I$410="","",Leistungsdaten!I$410)</f>
        <v/>
      </c>
      <c r="K22" s="6"/>
      <c r="L22" s="6"/>
      <c r="M22" s="6"/>
      <c r="N22" s="6"/>
      <c r="O22" s="161" t="str">
        <f t="shared" si="14"/>
        <v>-</v>
      </c>
      <c r="P22" s="161" t="str">
        <f t="shared" si="15"/>
        <v>-</v>
      </c>
      <c r="Q22" s="64">
        <f t="shared" si="16"/>
        <v>0</v>
      </c>
      <c r="R22" s="9" t="str">
        <f t="shared" si="0"/>
        <v>-</v>
      </c>
      <c r="T22" s="14">
        <f t="shared" si="17"/>
        <v>45903</v>
      </c>
      <c r="U22" s="27" t="str">
        <f t="shared" si="18"/>
        <v>Mittwoch</v>
      </c>
      <c r="W22" s="9" t="str">
        <f>IF(Leistungsdaten!I$417="","",Leistungsdaten!I$417)</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45904</v>
      </c>
      <c r="C23" s="27" t="str">
        <f t="shared" si="13"/>
        <v>Donnerstag</v>
      </c>
      <c r="E23" s="150">
        <f>Leistungsdaten!$E$376</f>
        <v>16</v>
      </c>
      <c r="G23" s="150">
        <f>Leistungsdaten!$E$378</f>
        <v>1</v>
      </c>
      <c r="I23" s="9" t="str">
        <f>IF(Leistungsdaten!J$410="","",Leistungsdaten!J$410)</f>
        <v/>
      </c>
      <c r="K23" s="6"/>
      <c r="L23" s="6"/>
      <c r="M23" s="6"/>
      <c r="N23" s="6"/>
      <c r="O23" s="161" t="str">
        <f t="shared" si="14"/>
        <v>-</v>
      </c>
      <c r="P23" s="161" t="str">
        <f t="shared" si="15"/>
        <v>-</v>
      </c>
      <c r="Q23" s="64">
        <f t="shared" si="16"/>
        <v>0</v>
      </c>
      <c r="R23" s="9" t="str">
        <f t="shared" si="0"/>
        <v>-</v>
      </c>
      <c r="T23" s="14">
        <f t="shared" si="17"/>
        <v>45904</v>
      </c>
      <c r="U23" s="27" t="str">
        <f t="shared" si="18"/>
        <v>Donnerstag</v>
      </c>
      <c r="W23" s="9" t="str">
        <f>IF(Leistungsdaten!J$417="","",Leistungsdaten!J$417)</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45905</v>
      </c>
      <c r="C24" s="27" t="str">
        <f t="shared" si="13"/>
        <v>Freitag</v>
      </c>
      <c r="E24" s="150">
        <f>Leistungsdaten!$E$376</f>
        <v>16</v>
      </c>
      <c r="G24" s="150">
        <f>Leistungsdaten!$E$378</f>
        <v>1</v>
      </c>
      <c r="I24" s="9" t="str">
        <f>IF(Leistungsdaten!K$410="","",Leistungsdaten!K$410)</f>
        <v/>
      </c>
      <c r="K24" s="6"/>
      <c r="L24" s="6"/>
      <c r="M24" s="6"/>
      <c r="N24" s="6"/>
      <c r="O24" s="161" t="str">
        <f t="shared" si="14"/>
        <v>-</v>
      </c>
      <c r="P24" s="161" t="str">
        <f t="shared" si="15"/>
        <v>-</v>
      </c>
      <c r="Q24" s="64">
        <f t="shared" si="16"/>
        <v>0</v>
      </c>
      <c r="R24" s="9" t="str">
        <f t="shared" si="0"/>
        <v>-</v>
      </c>
      <c r="T24" s="14">
        <f t="shared" si="17"/>
        <v>45905</v>
      </c>
      <c r="U24" s="27" t="str">
        <f t="shared" si="18"/>
        <v>Freitag</v>
      </c>
      <c r="W24" s="9" t="str">
        <f>IF(Leistungsdaten!K$417="","",Leistungsdaten!K$417)</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45906</v>
      </c>
      <c r="C25" s="27" t="str">
        <f t="shared" si="13"/>
        <v>Samstag</v>
      </c>
      <c r="E25" s="150">
        <f>Leistungsdaten!$E$376</f>
        <v>16</v>
      </c>
      <c r="G25" s="150">
        <f>Leistungsdaten!$E$378</f>
        <v>1</v>
      </c>
      <c r="I25" s="9" t="str">
        <f>IF(Leistungsdaten!L$410="","",Leistungsdaten!L$410)</f>
        <v/>
      </c>
      <c r="K25" s="6"/>
      <c r="L25" s="6"/>
      <c r="M25" s="6"/>
      <c r="N25" s="6"/>
      <c r="O25" s="161" t="str">
        <f t="shared" si="14"/>
        <v>-</v>
      </c>
      <c r="P25" s="161" t="str">
        <f t="shared" si="15"/>
        <v>-</v>
      </c>
      <c r="Q25" s="64">
        <f t="shared" si="16"/>
        <v>0</v>
      </c>
      <c r="R25" s="9" t="str">
        <f t="shared" si="0"/>
        <v>-</v>
      </c>
      <c r="T25" s="14">
        <f t="shared" si="17"/>
        <v>45906</v>
      </c>
      <c r="U25" s="27" t="str">
        <f t="shared" si="18"/>
        <v>Samstag</v>
      </c>
      <c r="W25" s="9" t="str">
        <f>IF(Leistungsdaten!L$417="","",Leistungsdaten!L$417)</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45907</v>
      </c>
      <c r="C26" s="27" t="str">
        <f t="shared" si="13"/>
        <v>Sonntag</v>
      </c>
      <c r="E26" s="150">
        <f>Leistungsdaten!$E$376</f>
        <v>16</v>
      </c>
      <c r="G26" s="150">
        <f>Leistungsdaten!$E$378</f>
        <v>1</v>
      </c>
      <c r="I26" s="9" t="str">
        <f>IF(Leistungsdaten!M$410="","",Leistungsdaten!M$410)</f>
        <v/>
      </c>
      <c r="K26" s="6"/>
      <c r="L26" s="6"/>
      <c r="M26" s="6"/>
      <c r="N26" s="6"/>
      <c r="O26" s="161" t="str">
        <f t="shared" si="14"/>
        <v>-</v>
      </c>
      <c r="P26" s="161" t="str">
        <f t="shared" si="15"/>
        <v>-</v>
      </c>
      <c r="Q26" s="64">
        <f t="shared" si="16"/>
        <v>0</v>
      </c>
      <c r="R26" s="9" t="str">
        <f t="shared" si="0"/>
        <v>-</v>
      </c>
      <c r="T26" s="14">
        <f t="shared" si="17"/>
        <v>45907</v>
      </c>
      <c r="U26" s="27" t="str">
        <f t="shared" si="18"/>
        <v>Sonntag</v>
      </c>
      <c r="W26" s="9" t="str">
        <f>IF(Leistungsdaten!M$417="","",Leistungsdaten!M$417)</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45908</v>
      </c>
      <c r="C27" s="27" t="str">
        <f t="shared" si="13"/>
        <v>Montag</v>
      </c>
      <c r="E27" s="150">
        <f>Leistungsdaten!$E$376</f>
        <v>16</v>
      </c>
      <c r="G27" s="150">
        <f>Leistungsdaten!$E$378</f>
        <v>1</v>
      </c>
      <c r="I27" s="9" t="str">
        <f>IF(Leistungsdaten!N$410="","",Leistungsdaten!N$410)</f>
        <v/>
      </c>
      <c r="K27" s="6"/>
      <c r="L27" s="6"/>
      <c r="M27" s="6"/>
      <c r="N27" s="6"/>
      <c r="O27" s="161" t="str">
        <f t="shared" si="14"/>
        <v>-</v>
      </c>
      <c r="P27" s="161" t="str">
        <f t="shared" si="15"/>
        <v>-</v>
      </c>
      <c r="Q27" s="64">
        <f t="shared" si="16"/>
        <v>0</v>
      </c>
      <c r="R27" s="9" t="str">
        <f t="shared" si="0"/>
        <v>-</v>
      </c>
      <c r="T27" s="14">
        <f t="shared" si="17"/>
        <v>45908</v>
      </c>
      <c r="U27" s="27" t="str">
        <f t="shared" si="18"/>
        <v>Montag</v>
      </c>
      <c r="W27" s="9" t="str">
        <f>IF(Leistungsdaten!N$417="","",Leistungsdaten!N$417)</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45909</v>
      </c>
      <c r="C28" s="27" t="str">
        <f t="shared" si="13"/>
        <v>Dienstag</v>
      </c>
      <c r="E28" s="150">
        <f>Leistungsdaten!$E$376</f>
        <v>16</v>
      </c>
      <c r="G28" s="150">
        <f>Leistungsdaten!$E$378</f>
        <v>1</v>
      </c>
      <c r="I28" s="9" t="str">
        <f>IF(Leistungsdaten!O$410="","",Leistungsdaten!O$410)</f>
        <v/>
      </c>
      <c r="K28" s="6"/>
      <c r="L28" s="6"/>
      <c r="M28" s="6"/>
      <c r="N28" s="6"/>
      <c r="O28" s="161" t="str">
        <f t="shared" si="14"/>
        <v>-</v>
      </c>
      <c r="P28" s="161" t="str">
        <f t="shared" si="15"/>
        <v>-</v>
      </c>
      <c r="Q28" s="64">
        <f t="shared" si="16"/>
        <v>0</v>
      </c>
      <c r="R28" s="9" t="str">
        <f t="shared" si="0"/>
        <v>-</v>
      </c>
      <c r="T28" s="14">
        <f t="shared" si="17"/>
        <v>45909</v>
      </c>
      <c r="U28" s="27" t="str">
        <f t="shared" si="18"/>
        <v>Dienstag</v>
      </c>
      <c r="W28" s="9" t="str">
        <f>IF(Leistungsdaten!O$417="","",Leistungsdaten!O$417)</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45910</v>
      </c>
      <c r="C29" s="27" t="str">
        <f t="shared" si="13"/>
        <v>Mittwoch</v>
      </c>
      <c r="E29" s="150">
        <f>Leistungsdaten!$E$376</f>
        <v>16</v>
      </c>
      <c r="G29" s="150">
        <f>Leistungsdaten!$E$378</f>
        <v>1</v>
      </c>
      <c r="I29" s="9" t="str">
        <f>IF(Leistungsdaten!P$410="","",Leistungsdaten!P$410)</f>
        <v/>
      </c>
      <c r="K29" s="6"/>
      <c r="L29" s="6"/>
      <c r="M29" s="6"/>
      <c r="N29" s="6"/>
      <c r="O29" s="161" t="str">
        <f t="shared" si="14"/>
        <v>-</v>
      </c>
      <c r="P29" s="161" t="str">
        <f t="shared" si="15"/>
        <v>-</v>
      </c>
      <c r="Q29" s="64">
        <f t="shared" si="16"/>
        <v>0</v>
      </c>
      <c r="R29" s="9" t="str">
        <f t="shared" si="0"/>
        <v>-</v>
      </c>
      <c r="T29" s="14">
        <f t="shared" si="17"/>
        <v>45910</v>
      </c>
      <c r="U29" s="27" t="str">
        <f t="shared" si="18"/>
        <v>Mittwoch</v>
      </c>
      <c r="W29" s="9" t="str">
        <f>IF(Leistungsdaten!P$417="","",Leistungsdaten!P$417)</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45911</v>
      </c>
      <c r="C30" s="27" t="str">
        <f t="shared" si="13"/>
        <v>Donnerstag</v>
      </c>
      <c r="E30" s="150">
        <f>Leistungsdaten!$E$376</f>
        <v>16</v>
      </c>
      <c r="G30" s="150">
        <f>Leistungsdaten!$E$378</f>
        <v>1</v>
      </c>
      <c r="I30" s="9" t="str">
        <f>IF(Leistungsdaten!Q$410="","",Leistungsdaten!Q$410)</f>
        <v/>
      </c>
      <c r="K30" s="6"/>
      <c r="L30" s="6"/>
      <c r="M30" s="6"/>
      <c r="N30" s="6"/>
      <c r="O30" s="161" t="str">
        <f t="shared" si="14"/>
        <v>-</v>
      </c>
      <c r="P30" s="161" t="str">
        <f t="shared" si="15"/>
        <v>-</v>
      </c>
      <c r="Q30" s="64">
        <f t="shared" si="16"/>
        <v>0</v>
      </c>
      <c r="R30" s="9" t="str">
        <f t="shared" si="0"/>
        <v>-</v>
      </c>
      <c r="T30" s="14">
        <f t="shared" si="17"/>
        <v>45911</v>
      </c>
      <c r="U30" s="27" t="str">
        <f t="shared" si="18"/>
        <v>Donnerstag</v>
      </c>
      <c r="W30" s="9" t="str">
        <f>IF(Leistungsdaten!Q$417="","",Leistungsdaten!Q$417)</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45912</v>
      </c>
      <c r="C31" s="27" t="str">
        <f t="shared" si="13"/>
        <v>Freitag</v>
      </c>
      <c r="E31" s="150">
        <f>Leistungsdaten!$E$376</f>
        <v>16</v>
      </c>
      <c r="G31" s="150">
        <f>Leistungsdaten!$E$378</f>
        <v>1</v>
      </c>
      <c r="I31" s="9" t="str">
        <f>IF(Leistungsdaten!R$410="","",Leistungsdaten!R$410)</f>
        <v/>
      </c>
      <c r="K31" s="6"/>
      <c r="L31" s="6"/>
      <c r="M31" s="6"/>
      <c r="N31" s="6"/>
      <c r="O31" s="161" t="str">
        <f t="shared" si="14"/>
        <v>-</v>
      </c>
      <c r="P31" s="161" t="str">
        <f t="shared" si="15"/>
        <v>-</v>
      </c>
      <c r="Q31" s="64">
        <f t="shared" si="16"/>
        <v>0</v>
      </c>
      <c r="R31" s="9" t="str">
        <f t="shared" si="0"/>
        <v>-</v>
      </c>
      <c r="T31" s="14">
        <f t="shared" si="17"/>
        <v>45912</v>
      </c>
      <c r="U31" s="27" t="str">
        <f t="shared" si="18"/>
        <v>Freitag</v>
      </c>
      <c r="W31" s="9" t="str">
        <f>IF(Leistungsdaten!R$417="","",Leistungsdaten!R$417)</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45913</v>
      </c>
      <c r="C32" s="27" t="str">
        <f t="shared" si="13"/>
        <v>Samstag</v>
      </c>
      <c r="E32" s="150">
        <f>Leistungsdaten!$E$376</f>
        <v>16</v>
      </c>
      <c r="G32" s="150">
        <f>Leistungsdaten!$E$378</f>
        <v>1</v>
      </c>
      <c r="I32" s="9" t="str">
        <f>IF(Leistungsdaten!S$410="","",Leistungsdaten!S$410)</f>
        <v/>
      </c>
      <c r="K32" s="6"/>
      <c r="L32" s="6"/>
      <c r="M32" s="6"/>
      <c r="N32" s="6"/>
      <c r="O32" s="161" t="str">
        <f t="shared" si="14"/>
        <v>-</v>
      </c>
      <c r="P32" s="161" t="str">
        <f t="shared" si="15"/>
        <v>-</v>
      </c>
      <c r="Q32" s="64">
        <f t="shared" si="16"/>
        <v>0</v>
      </c>
      <c r="R32" s="9" t="str">
        <f t="shared" si="0"/>
        <v>-</v>
      </c>
      <c r="T32" s="14">
        <f t="shared" si="17"/>
        <v>45913</v>
      </c>
      <c r="U32" s="27" t="str">
        <f t="shared" si="18"/>
        <v>Samstag</v>
      </c>
      <c r="W32" s="9" t="str">
        <f>IF(Leistungsdaten!S$417="","",Leistungsdaten!S$417)</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45914</v>
      </c>
      <c r="C33" s="27" t="str">
        <f t="shared" si="13"/>
        <v>Sonntag</v>
      </c>
      <c r="E33" s="150">
        <f>Leistungsdaten!$E$376</f>
        <v>16</v>
      </c>
      <c r="G33" s="150">
        <f>Leistungsdaten!$E$378</f>
        <v>1</v>
      </c>
      <c r="I33" s="9" t="str">
        <f>IF(Leistungsdaten!T$410="","",Leistungsdaten!T$410)</f>
        <v/>
      </c>
      <c r="K33" s="6"/>
      <c r="L33" s="6"/>
      <c r="M33" s="6"/>
      <c r="N33" s="6"/>
      <c r="O33" s="161" t="str">
        <f t="shared" si="14"/>
        <v>-</v>
      </c>
      <c r="P33" s="161" t="str">
        <f t="shared" si="15"/>
        <v>-</v>
      </c>
      <c r="Q33" s="64">
        <f t="shared" si="16"/>
        <v>0</v>
      </c>
      <c r="R33" s="9" t="str">
        <f t="shared" si="0"/>
        <v>-</v>
      </c>
      <c r="T33" s="14">
        <f t="shared" si="17"/>
        <v>45914</v>
      </c>
      <c r="U33" s="27" t="str">
        <f t="shared" si="18"/>
        <v>Sonntag</v>
      </c>
      <c r="W33" s="9" t="str">
        <f>IF(Leistungsdaten!T$417="","",Leistungsdaten!T$417)</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45915</v>
      </c>
      <c r="C34" s="27" t="str">
        <f t="shared" si="13"/>
        <v>Montag</v>
      </c>
      <c r="E34" s="150">
        <f>Leistungsdaten!$E$376</f>
        <v>16</v>
      </c>
      <c r="G34" s="150">
        <f>Leistungsdaten!$E$378</f>
        <v>1</v>
      </c>
      <c r="I34" s="9" t="str">
        <f>IF(Leistungsdaten!U$410="","",Leistungsdaten!U$410)</f>
        <v/>
      </c>
      <c r="K34" s="6"/>
      <c r="L34" s="6"/>
      <c r="M34" s="6"/>
      <c r="N34" s="6"/>
      <c r="O34" s="161" t="str">
        <f t="shared" si="14"/>
        <v>-</v>
      </c>
      <c r="P34" s="161" t="str">
        <f t="shared" si="15"/>
        <v>-</v>
      </c>
      <c r="Q34" s="64">
        <f t="shared" si="16"/>
        <v>0</v>
      </c>
      <c r="R34" s="9" t="str">
        <f t="shared" si="0"/>
        <v>-</v>
      </c>
      <c r="T34" s="14">
        <f t="shared" si="17"/>
        <v>45915</v>
      </c>
      <c r="U34" s="27" t="str">
        <f t="shared" si="18"/>
        <v>Montag</v>
      </c>
      <c r="W34" s="9" t="str">
        <f>IF(Leistungsdaten!U$417="","",Leistungsdaten!U$417)</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45916</v>
      </c>
      <c r="C35" s="27" t="str">
        <f t="shared" si="13"/>
        <v>Dienstag</v>
      </c>
      <c r="E35" s="150">
        <f>Leistungsdaten!$E$376</f>
        <v>16</v>
      </c>
      <c r="G35" s="150">
        <f>Leistungsdaten!$E$378</f>
        <v>1</v>
      </c>
      <c r="I35" s="9" t="str">
        <f>IF(Leistungsdaten!V$410="","",Leistungsdaten!V$410)</f>
        <v/>
      </c>
      <c r="K35" s="6"/>
      <c r="L35" s="6"/>
      <c r="M35" s="6"/>
      <c r="N35" s="6"/>
      <c r="O35" s="161" t="str">
        <f t="shared" si="14"/>
        <v>-</v>
      </c>
      <c r="P35" s="161" t="str">
        <f t="shared" si="15"/>
        <v>-</v>
      </c>
      <c r="Q35" s="64">
        <f t="shared" si="16"/>
        <v>0</v>
      </c>
      <c r="R35" s="9" t="str">
        <f t="shared" si="0"/>
        <v>-</v>
      </c>
      <c r="T35" s="14">
        <f t="shared" si="17"/>
        <v>45916</v>
      </c>
      <c r="U35" s="27" t="str">
        <f t="shared" si="18"/>
        <v>Dienstag</v>
      </c>
      <c r="W35" s="9" t="str">
        <f>IF(Leistungsdaten!V$417="","",Leistungsdaten!V$417)</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45917</v>
      </c>
      <c r="C36" s="27" t="str">
        <f t="shared" si="13"/>
        <v>Mittwoch</v>
      </c>
      <c r="E36" s="150">
        <f>Leistungsdaten!$E$376</f>
        <v>16</v>
      </c>
      <c r="G36" s="150">
        <f>Leistungsdaten!$E$378</f>
        <v>1</v>
      </c>
      <c r="I36" s="9" t="str">
        <f>IF(Leistungsdaten!W$410="","",Leistungsdaten!W$410)</f>
        <v/>
      </c>
      <c r="K36" s="6"/>
      <c r="L36" s="6"/>
      <c r="M36" s="6"/>
      <c r="N36" s="6"/>
      <c r="O36" s="161" t="str">
        <f t="shared" si="14"/>
        <v>-</v>
      </c>
      <c r="P36" s="161" t="str">
        <f t="shared" si="15"/>
        <v>-</v>
      </c>
      <c r="Q36" s="64">
        <f t="shared" si="16"/>
        <v>0</v>
      </c>
      <c r="R36" s="9" t="str">
        <f t="shared" si="0"/>
        <v>-</v>
      </c>
      <c r="T36" s="14">
        <f t="shared" si="17"/>
        <v>45917</v>
      </c>
      <c r="U36" s="27" t="str">
        <f t="shared" si="18"/>
        <v>Mittwoch</v>
      </c>
      <c r="W36" s="9" t="str">
        <f>IF(Leistungsdaten!W$417="","",Leistungsdaten!W$417)</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45918</v>
      </c>
      <c r="C37" s="27" t="str">
        <f t="shared" si="13"/>
        <v>Donnerstag</v>
      </c>
      <c r="E37" s="150">
        <f>Leistungsdaten!$E$376</f>
        <v>16</v>
      </c>
      <c r="G37" s="150">
        <f>Leistungsdaten!$E$378</f>
        <v>1</v>
      </c>
      <c r="I37" s="9" t="str">
        <f>IF(Leistungsdaten!X$410="","",Leistungsdaten!X$410)</f>
        <v/>
      </c>
      <c r="K37" s="6"/>
      <c r="L37" s="6"/>
      <c r="M37" s="6"/>
      <c r="N37" s="6"/>
      <c r="O37" s="161" t="str">
        <f t="shared" si="14"/>
        <v>-</v>
      </c>
      <c r="P37" s="161" t="str">
        <f t="shared" si="15"/>
        <v>-</v>
      </c>
      <c r="Q37" s="64">
        <f t="shared" si="16"/>
        <v>0</v>
      </c>
      <c r="R37" s="9" t="str">
        <f t="shared" si="0"/>
        <v>-</v>
      </c>
      <c r="T37" s="14">
        <f t="shared" si="17"/>
        <v>45918</v>
      </c>
      <c r="U37" s="27" t="str">
        <f t="shared" si="18"/>
        <v>Donnerstag</v>
      </c>
      <c r="W37" s="9" t="str">
        <f>IF(Leistungsdaten!X$417="","",Leistungsdaten!X$417)</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45919</v>
      </c>
      <c r="C38" s="27" t="str">
        <f t="shared" si="13"/>
        <v>Freitag</v>
      </c>
      <c r="E38" s="150">
        <f>Leistungsdaten!$E$376</f>
        <v>16</v>
      </c>
      <c r="G38" s="150">
        <f>Leistungsdaten!$E$378</f>
        <v>1</v>
      </c>
      <c r="I38" s="9" t="str">
        <f>IF(Leistungsdaten!Y$410="","",Leistungsdaten!Y$410)</f>
        <v/>
      </c>
      <c r="K38" s="6"/>
      <c r="L38" s="6"/>
      <c r="M38" s="6"/>
      <c r="N38" s="6"/>
      <c r="O38" s="161" t="str">
        <f t="shared" si="14"/>
        <v>-</v>
      </c>
      <c r="P38" s="161" t="str">
        <f t="shared" si="15"/>
        <v>-</v>
      </c>
      <c r="Q38" s="64">
        <f t="shared" si="16"/>
        <v>0</v>
      </c>
      <c r="R38" s="9" t="str">
        <f t="shared" si="0"/>
        <v>-</v>
      </c>
      <c r="T38" s="14">
        <f t="shared" si="17"/>
        <v>45919</v>
      </c>
      <c r="U38" s="27" t="str">
        <f t="shared" si="18"/>
        <v>Freitag</v>
      </c>
      <c r="W38" s="9" t="str">
        <f>IF(Leistungsdaten!Y$417="","",Leistungsdaten!Y$417)</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45920</v>
      </c>
      <c r="C39" s="27" t="str">
        <f t="shared" si="13"/>
        <v>Samstag</v>
      </c>
      <c r="E39" s="150">
        <f>Leistungsdaten!$E$376</f>
        <v>16</v>
      </c>
      <c r="G39" s="150">
        <f>Leistungsdaten!$E$378</f>
        <v>1</v>
      </c>
      <c r="I39" s="9" t="str">
        <f>IF(Leistungsdaten!Z$410="","",Leistungsdaten!Z$410)</f>
        <v/>
      </c>
      <c r="K39" s="6"/>
      <c r="L39" s="6"/>
      <c r="M39" s="6"/>
      <c r="N39" s="6"/>
      <c r="O39" s="161" t="str">
        <f t="shared" si="14"/>
        <v>-</v>
      </c>
      <c r="P39" s="161" t="str">
        <f t="shared" si="15"/>
        <v>-</v>
      </c>
      <c r="Q39" s="64">
        <f t="shared" si="16"/>
        <v>0</v>
      </c>
      <c r="R39" s="9" t="str">
        <f t="shared" si="0"/>
        <v>-</v>
      </c>
      <c r="T39" s="14">
        <f t="shared" si="17"/>
        <v>45920</v>
      </c>
      <c r="U39" s="27" t="str">
        <f t="shared" si="18"/>
        <v>Samstag</v>
      </c>
      <c r="W39" s="9" t="str">
        <f>IF(Leistungsdaten!Z$417="","",Leistungsdaten!Z$417)</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45921</v>
      </c>
      <c r="C40" s="27" t="str">
        <f t="shared" si="13"/>
        <v>Sonntag</v>
      </c>
      <c r="E40" s="150">
        <f>Leistungsdaten!$E$376</f>
        <v>16</v>
      </c>
      <c r="G40" s="150">
        <f>Leistungsdaten!$E$378</f>
        <v>1</v>
      </c>
      <c r="I40" s="9" t="str">
        <f>IF(Leistungsdaten!AA$410="","",Leistungsdaten!AA$410)</f>
        <v/>
      </c>
      <c r="K40" s="6"/>
      <c r="L40" s="6"/>
      <c r="M40" s="6"/>
      <c r="N40" s="6"/>
      <c r="O40" s="161" t="str">
        <f t="shared" si="14"/>
        <v>-</v>
      </c>
      <c r="P40" s="161" t="str">
        <f t="shared" si="15"/>
        <v>-</v>
      </c>
      <c r="Q40" s="64">
        <f t="shared" si="16"/>
        <v>0</v>
      </c>
      <c r="R40" s="9" t="str">
        <f t="shared" si="0"/>
        <v>-</v>
      </c>
      <c r="T40" s="14">
        <f t="shared" si="17"/>
        <v>45921</v>
      </c>
      <c r="U40" s="27" t="str">
        <f t="shared" si="18"/>
        <v>Sonntag</v>
      </c>
      <c r="W40" s="9" t="str">
        <f>IF(Leistungsdaten!AA$417="","",Leistungsdaten!AA$417)</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45922</v>
      </c>
      <c r="C41" s="27" t="str">
        <f t="shared" si="13"/>
        <v>Montag</v>
      </c>
      <c r="E41" s="150">
        <f>Leistungsdaten!$E$376</f>
        <v>16</v>
      </c>
      <c r="G41" s="150">
        <f>Leistungsdaten!$E$378</f>
        <v>1</v>
      </c>
      <c r="I41" s="9" t="str">
        <f>IF(Leistungsdaten!AB$410="","",Leistungsdaten!AB$410)</f>
        <v/>
      </c>
      <c r="K41" s="6"/>
      <c r="L41" s="6"/>
      <c r="M41" s="6"/>
      <c r="N41" s="6"/>
      <c r="O41" s="161" t="str">
        <f t="shared" si="14"/>
        <v>-</v>
      </c>
      <c r="P41" s="161" t="str">
        <f t="shared" si="15"/>
        <v>-</v>
      </c>
      <c r="Q41" s="64">
        <f t="shared" si="16"/>
        <v>0</v>
      </c>
      <c r="R41" s="9" t="str">
        <f t="shared" si="0"/>
        <v>-</v>
      </c>
      <c r="T41" s="14">
        <f t="shared" si="17"/>
        <v>45922</v>
      </c>
      <c r="U41" s="27" t="str">
        <f t="shared" si="18"/>
        <v>Montag</v>
      </c>
      <c r="W41" s="9" t="str">
        <f>IF(Leistungsdaten!AB$417="","",Leistungsdaten!AB$417)</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45923</v>
      </c>
      <c r="C42" s="27" t="str">
        <f t="shared" si="13"/>
        <v>Dienstag</v>
      </c>
      <c r="E42" s="150">
        <f>Leistungsdaten!$E$376</f>
        <v>16</v>
      </c>
      <c r="G42" s="150">
        <f>Leistungsdaten!$E$378</f>
        <v>1</v>
      </c>
      <c r="I42" s="9" t="str">
        <f>IF(Leistungsdaten!AC$410="","",Leistungsdaten!AC$410)</f>
        <v/>
      </c>
      <c r="K42" s="6"/>
      <c r="L42" s="6"/>
      <c r="M42" s="6"/>
      <c r="N42" s="6"/>
      <c r="O42" s="161" t="str">
        <f t="shared" si="14"/>
        <v>-</v>
      </c>
      <c r="P42" s="161" t="str">
        <f t="shared" si="15"/>
        <v>-</v>
      </c>
      <c r="Q42" s="64">
        <f t="shared" si="16"/>
        <v>0</v>
      </c>
      <c r="R42" s="9" t="str">
        <f t="shared" si="0"/>
        <v>-</v>
      </c>
      <c r="T42" s="14">
        <f t="shared" si="17"/>
        <v>45923</v>
      </c>
      <c r="U42" s="27" t="str">
        <f t="shared" si="18"/>
        <v>Dienstag</v>
      </c>
      <c r="W42" s="9" t="str">
        <f>IF(Leistungsdaten!AC$417="","",Leistungsdaten!AC$417)</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45924</v>
      </c>
      <c r="C43" s="27" t="str">
        <f t="shared" si="13"/>
        <v>Mittwoch</v>
      </c>
      <c r="E43" s="150">
        <f>Leistungsdaten!$E$376</f>
        <v>16</v>
      </c>
      <c r="G43" s="150">
        <f>Leistungsdaten!$E$378</f>
        <v>1</v>
      </c>
      <c r="I43" s="9" t="str">
        <f>IF(Leistungsdaten!AD$410="","",Leistungsdaten!AD$410)</f>
        <v/>
      </c>
      <c r="K43" s="6"/>
      <c r="L43" s="6"/>
      <c r="M43" s="6"/>
      <c r="N43" s="6"/>
      <c r="O43" s="161" t="str">
        <f t="shared" si="14"/>
        <v>-</v>
      </c>
      <c r="P43" s="161" t="str">
        <f t="shared" si="15"/>
        <v>-</v>
      </c>
      <c r="Q43" s="64">
        <f t="shared" si="16"/>
        <v>0</v>
      </c>
      <c r="R43" s="9" t="str">
        <f t="shared" si="0"/>
        <v>-</v>
      </c>
      <c r="T43" s="14">
        <f t="shared" si="17"/>
        <v>45924</v>
      </c>
      <c r="U43" s="27" t="str">
        <f t="shared" si="18"/>
        <v>Mittwoch</v>
      </c>
      <c r="W43" s="9" t="str">
        <f>IF(Leistungsdaten!AD$417="","",Leistungsdaten!AD$417)</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45925</v>
      </c>
      <c r="C44" s="27" t="str">
        <f t="shared" si="13"/>
        <v>Donnerstag</v>
      </c>
      <c r="E44" s="150">
        <f>Leistungsdaten!$E$376</f>
        <v>16</v>
      </c>
      <c r="G44" s="150">
        <f>Leistungsdaten!$E$378</f>
        <v>1</v>
      </c>
      <c r="I44" s="9" t="str">
        <f>IF(Leistungsdaten!AE$410="","",Leistungsdaten!AE$410)</f>
        <v/>
      </c>
      <c r="K44" s="6"/>
      <c r="L44" s="6"/>
      <c r="M44" s="6"/>
      <c r="N44" s="6"/>
      <c r="O44" s="161" t="str">
        <f t="shared" si="14"/>
        <v>-</v>
      </c>
      <c r="P44" s="161" t="str">
        <f t="shared" si="15"/>
        <v>-</v>
      </c>
      <c r="Q44" s="64">
        <f t="shared" si="16"/>
        <v>0</v>
      </c>
      <c r="R44" s="9" t="str">
        <f t="shared" si="0"/>
        <v>-</v>
      </c>
      <c r="T44" s="14">
        <f t="shared" si="17"/>
        <v>45925</v>
      </c>
      <c r="U44" s="27" t="str">
        <f t="shared" si="18"/>
        <v>Donnerstag</v>
      </c>
      <c r="W44" s="9" t="str">
        <f>IF(Leistungsdaten!AE$417="","",Leistungsdaten!AE$417)</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45926</v>
      </c>
      <c r="C45" s="27" t="str">
        <f t="shared" si="13"/>
        <v>Freitag</v>
      </c>
      <c r="E45" s="150">
        <f>Leistungsdaten!$E$376</f>
        <v>16</v>
      </c>
      <c r="G45" s="150">
        <f>Leistungsdaten!$E$378</f>
        <v>1</v>
      </c>
      <c r="I45" s="9" t="str">
        <f>IF(Leistungsdaten!AF$410="","",Leistungsdaten!AF$410)</f>
        <v/>
      </c>
      <c r="K45" s="6"/>
      <c r="L45" s="6"/>
      <c r="M45" s="6"/>
      <c r="N45" s="6"/>
      <c r="O45" s="161" t="str">
        <f t="shared" si="14"/>
        <v>-</v>
      </c>
      <c r="P45" s="161" t="str">
        <f t="shared" si="15"/>
        <v>-</v>
      </c>
      <c r="Q45" s="64">
        <f t="shared" si="16"/>
        <v>0</v>
      </c>
      <c r="R45" s="9" t="str">
        <f t="shared" si="0"/>
        <v>-</v>
      </c>
      <c r="T45" s="14">
        <f t="shared" si="17"/>
        <v>45926</v>
      </c>
      <c r="U45" s="27" t="str">
        <f t="shared" si="18"/>
        <v>Freitag</v>
      </c>
      <c r="W45" s="9" t="str">
        <f>IF(Leistungsdaten!AF$417="","",Leistungsdaten!AF$417)</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45927</v>
      </c>
      <c r="C46" s="27" t="str">
        <f t="shared" si="13"/>
        <v>Samstag</v>
      </c>
      <c r="E46" s="150">
        <f>Leistungsdaten!$E$376</f>
        <v>16</v>
      </c>
      <c r="G46" s="150">
        <f>Leistungsdaten!$E$378</f>
        <v>1</v>
      </c>
      <c r="I46" s="9" t="str">
        <f>IF(Leistungsdaten!AG$410="","",Leistungsdaten!AG$410)</f>
        <v/>
      </c>
      <c r="K46" s="6"/>
      <c r="L46" s="6"/>
      <c r="M46" s="6"/>
      <c r="N46" s="6"/>
      <c r="O46" s="161" t="str">
        <f t="shared" si="14"/>
        <v>-</v>
      </c>
      <c r="P46" s="161" t="str">
        <f t="shared" si="15"/>
        <v>-</v>
      </c>
      <c r="Q46" s="64">
        <f t="shared" si="16"/>
        <v>0</v>
      </c>
      <c r="R46" s="9" t="str">
        <f t="shared" si="0"/>
        <v>-</v>
      </c>
      <c r="T46" s="14">
        <f t="shared" si="17"/>
        <v>45927</v>
      </c>
      <c r="U46" s="27" t="str">
        <f t="shared" si="18"/>
        <v>Samstag</v>
      </c>
      <c r="W46" s="9" t="str">
        <f>IF(Leistungsdaten!AG$417="","",Leistungsdaten!AG$417)</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45928</v>
      </c>
      <c r="C47" s="27" t="str">
        <f t="shared" si="13"/>
        <v>Sonntag</v>
      </c>
      <c r="E47" s="150">
        <f>Leistungsdaten!$E$376</f>
        <v>16</v>
      </c>
      <c r="G47" s="150">
        <f>Leistungsdaten!$E$378</f>
        <v>1</v>
      </c>
      <c r="I47" s="9" t="str">
        <f>IF(Leistungsdaten!AH$410="","",Leistungsdaten!AH$410)</f>
        <v/>
      </c>
      <c r="K47" s="6"/>
      <c r="L47" s="6"/>
      <c r="M47" s="6"/>
      <c r="N47" s="6"/>
      <c r="O47" s="161" t="str">
        <f t="shared" si="14"/>
        <v>-</v>
      </c>
      <c r="P47" s="161" t="str">
        <f t="shared" si="15"/>
        <v>-</v>
      </c>
      <c r="Q47" s="64">
        <f t="shared" si="16"/>
        <v>0</v>
      </c>
      <c r="R47" s="9" t="str">
        <f t="shared" si="0"/>
        <v>-</v>
      </c>
      <c r="T47" s="14">
        <f t="shared" si="17"/>
        <v>45928</v>
      </c>
      <c r="U47" s="27" t="str">
        <f t="shared" si="18"/>
        <v>Sonntag</v>
      </c>
      <c r="W47" s="9" t="str">
        <f>IF(Leistungsdaten!AH$417="","",Leistungsdaten!AH$417)</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45929</v>
      </c>
      <c r="C48" s="27" t="str">
        <f t="shared" si="13"/>
        <v>Montag</v>
      </c>
      <c r="E48" s="150">
        <f>Leistungsdaten!$E$376</f>
        <v>16</v>
      </c>
      <c r="G48" s="150">
        <f>Leistungsdaten!$E$378</f>
        <v>1</v>
      </c>
      <c r="I48" s="9" t="str">
        <f>IF(Leistungsdaten!AI$410="","",Leistungsdaten!AI$410)</f>
        <v/>
      </c>
      <c r="K48" s="6"/>
      <c r="L48" s="6"/>
      <c r="M48" s="6"/>
      <c r="N48" s="6"/>
      <c r="O48" s="161" t="str">
        <f t="shared" si="14"/>
        <v>-</v>
      </c>
      <c r="P48" s="161" t="str">
        <f t="shared" si="15"/>
        <v>-</v>
      </c>
      <c r="Q48" s="64">
        <f t="shared" si="16"/>
        <v>0</v>
      </c>
      <c r="R48" s="9" t="str">
        <f t="shared" si="0"/>
        <v>-</v>
      </c>
      <c r="T48" s="14">
        <f>IF($C$5="Februar","",T47+1)</f>
        <v>45929</v>
      </c>
      <c r="U48" s="27" t="str">
        <f t="shared" si="18"/>
        <v>Montag</v>
      </c>
      <c r="W48" s="9" t="str">
        <f>IF(Leistungsdaten!AI$417="","",Leistungsdaten!AI$417)</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 si="22">IF($C$5="Februar","",B48+1)</f>
        <v>45930</v>
      </c>
      <c r="C49" s="27" t="str">
        <f t="shared" si="13"/>
        <v>Dienstag</v>
      </c>
      <c r="E49" s="150">
        <f>Leistungsdaten!$E$376</f>
        <v>16</v>
      </c>
      <c r="G49" s="150">
        <f>Leistungsdaten!$E$378</f>
        <v>1</v>
      </c>
      <c r="I49" s="9" t="str">
        <f>IF(Leistungsdaten!AJ$410="","",Leistungsdaten!AJ$410)</f>
        <v/>
      </c>
      <c r="K49" s="6"/>
      <c r="L49" s="6"/>
      <c r="M49" s="6"/>
      <c r="N49" s="6"/>
      <c r="O49" s="161" t="str">
        <f t="shared" si="14"/>
        <v>-</v>
      </c>
      <c r="P49" s="161" t="str">
        <f t="shared" si="15"/>
        <v>-</v>
      </c>
      <c r="Q49" s="64">
        <f t="shared" si="16"/>
        <v>0</v>
      </c>
      <c r="R49" s="9" t="str">
        <f t="shared" si="0"/>
        <v>-</v>
      </c>
      <c r="T49" s="14">
        <f t="shared" ref="T49" si="23">IF($C$5="Februar","",T48+1)</f>
        <v>45930</v>
      </c>
      <c r="U49" s="27" t="str">
        <f t="shared" si="18"/>
        <v>Dienstag</v>
      </c>
      <c r="W49" s="9" t="str">
        <f>IF(Leistungsdaten!AJ$417="","",Leistungsdaten!AJ$417)</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2.75" customHeight="1">
      <c r="B50"/>
      <c r="C50"/>
      <c r="T50"/>
      <c r="U50"/>
      <c r="AG50"/>
      <c r="AH50"/>
      <c r="AI50"/>
      <c r="AJ50"/>
      <c r="AK50"/>
      <c r="AL50"/>
      <c r="AM50"/>
      <c r="AN50"/>
      <c r="AO50"/>
      <c r="AP50"/>
      <c r="AQ50"/>
      <c r="AR50"/>
      <c r="AS50"/>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H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K16:R17"/>
    <mergeCell ref="Y16:AF17"/>
    <mergeCell ref="Y18:AF18"/>
    <mergeCell ref="K54:L55"/>
    <mergeCell ref="M54:N55"/>
    <mergeCell ref="O54:P55"/>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220" priority="110">
      <formula>$C$20="Samstag"</formula>
    </cfRule>
  </conditionalFormatting>
  <conditionalFormatting sqref="B20:B49">
    <cfRule type="expression" dxfId="219" priority="107">
      <formula>$C20="Feiertag"</formula>
    </cfRule>
    <cfRule type="expression" dxfId="218" priority="108">
      <formula>$C20="Sonntag"</formula>
    </cfRule>
    <cfRule type="expression" dxfId="217" priority="109">
      <formula>$C20="Samstag"</formula>
    </cfRule>
  </conditionalFormatting>
  <conditionalFormatting sqref="C20:C51">
    <cfRule type="cellIs" dxfId="216" priority="55" operator="equal">
      <formula>"Feiertag"</formula>
    </cfRule>
    <cfRule type="cellIs" dxfId="215" priority="56" operator="equal">
      <formula>"Sonntag"</formula>
    </cfRule>
    <cfRule type="cellIs" dxfId="214" priority="57" operator="equal">
      <formula>"Samstag"</formula>
    </cfRule>
  </conditionalFormatting>
  <conditionalFormatting sqref="C56">
    <cfRule type="cellIs" dxfId="213" priority="79" operator="equal">
      <formula>"Feiertag"</formula>
    </cfRule>
    <cfRule type="cellIs" dxfId="212" priority="80" operator="equal">
      <formula>"Sonntag"</formula>
    </cfRule>
    <cfRule type="cellIs" dxfId="211" priority="81" operator="equal">
      <formula>"Samstag"</formula>
    </cfRule>
  </conditionalFormatting>
  <conditionalFormatting sqref="O10">
    <cfRule type="cellIs" dxfId="210" priority="17" operator="between">
      <formula>0</formula>
      <formula>$AI$15</formula>
    </cfRule>
    <cfRule type="cellIs" dxfId="209" priority="18" operator="greaterThan">
      <formula>$AI$15</formula>
    </cfRule>
  </conditionalFormatting>
  <conditionalFormatting sqref="O20:O49">
    <cfRule type="cellIs" dxfId="208" priority="23" operator="between">
      <formula>0</formula>
      <formula>$AI$15</formula>
    </cfRule>
    <cfRule type="cellIs" dxfId="207" priority="24" operator="greaterThan">
      <formula>$AI$15</formula>
    </cfRule>
  </conditionalFormatting>
  <conditionalFormatting sqref="P10">
    <cfRule type="cellIs" dxfId="206" priority="14" operator="greaterThan">
      <formula>$AI$16</formula>
    </cfRule>
    <cfRule type="cellIs" dxfId="205" priority="15" operator="between">
      <formula>0</formula>
      <formula>$AI$16</formula>
    </cfRule>
  </conditionalFormatting>
  <conditionalFormatting sqref="P20:P49">
    <cfRule type="cellIs" dxfId="204" priority="20" operator="greaterThan">
      <formula>$AI$16</formula>
    </cfRule>
    <cfRule type="cellIs" dxfId="203" priority="21" operator="between">
      <formula>0</formula>
      <formula>$AI$16</formula>
    </cfRule>
  </conditionalFormatting>
  <conditionalFormatting sqref="R10">
    <cfRule type="cellIs" dxfId="202" priority="89" operator="greaterThanOrEqual">
      <formula>AI10</formula>
    </cfRule>
    <cfRule type="cellIs" dxfId="201" priority="90" operator="lessThan">
      <formula>AI10</formula>
    </cfRule>
  </conditionalFormatting>
  <conditionalFormatting sqref="R20:R49">
    <cfRule type="cellIs" dxfId="200" priority="92" operator="greaterThanOrEqual">
      <formula>AI20</formula>
    </cfRule>
    <cfRule type="cellIs" dxfId="199" priority="93" operator="lessThan">
      <formula>AI20</formula>
    </cfRule>
  </conditionalFormatting>
  <conditionalFormatting sqref="T20">
    <cfRule type="expression" dxfId="198" priority="103">
      <formula>$C$20="Samstag"</formula>
    </cfRule>
  </conditionalFormatting>
  <conditionalFormatting sqref="T20:T49">
    <cfRule type="expression" dxfId="197" priority="100">
      <formula>$C20="Feiertag"</formula>
    </cfRule>
    <cfRule type="expression" dxfId="196" priority="101">
      <formula>$C20="Sonntag"</formula>
    </cfRule>
    <cfRule type="expression" dxfId="195" priority="102">
      <formula>$C20="Samstag"</formula>
    </cfRule>
  </conditionalFormatting>
  <conditionalFormatting sqref="U20:U49">
    <cfRule type="cellIs" dxfId="194" priority="104" operator="equal">
      <formula>"Feiertag"</formula>
    </cfRule>
    <cfRule type="cellIs" dxfId="193" priority="105" operator="equal">
      <formula>"Sonntag"</formula>
    </cfRule>
    <cfRule type="cellIs" dxfId="192" priority="106" operator="equal">
      <formula>"Samstag"</formula>
    </cfRule>
  </conditionalFormatting>
  <conditionalFormatting sqref="AC10">
    <cfRule type="cellIs" dxfId="191" priority="5" operator="between">
      <formula>0</formula>
      <formula>$AI$15</formula>
    </cfRule>
    <cfRule type="cellIs" dxfId="190" priority="6" operator="greaterThan">
      <formula>$AI$15</formula>
    </cfRule>
  </conditionalFormatting>
  <conditionalFormatting sqref="AC20:AC49">
    <cfRule type="cellIs" dxfId="189" priority="11" operator="between">
      <formula>0</formula>
      <formula>$AI$15</formula>
    </cfRule>
    <cfRule type="cellIs" dxfId="188" priority="12" operator="greaterThan">
      <formula>$AI$15</formula>
    </cfRule>
  </conditionalFormatting>
  <conditionalFormatting sqref="AD10">
    <cfRule type="cellIs" dxfId="187" priority="2" operator="greaterThan">
      <formula>$AI$16</formula>
    </cfRule>
    <cfRule type="cellIs" dxfId="186" priority="3" operator="between">
      <formula>0</formula>
      <formula>$AI$16</formula>
    </cfRule>
  </conditionalFormatting>
  <conditionalFormatting sqref="AD20:AD49">
    <cfRule type="cellIs" dxfId="185" priority="8" operator="greaterThan">
      <formula>$AI$16</formula>
    </cfRule>
    <cfRule type="cellIs" dxfId="184" priority="9" operator="between">
      <formula>0</formula>
      <formula>$AI$16</formula>
    </cfRule>
  </conditionalFormatting>
  <conditionalFormatting sqref="AF10">
    <cfRule type="cellIs" dxfId="183" priority="83" operator="greaterThanOrEqual">
      <formula>AK10</formula>
    </cfRule>
    <cfRule type="cellIs" dxfId="182" priority="84" operator="lessThan">
      <formula>AK10</formula>
    </cfRule>
  </conditionalFormatting>
  <conditionalFormatting sqref="AF20:AF49">
    <cfRule type="cellIs" dxfId="181" priority="86" operator="greaterThanOrEqual">
      <formula>AK20</formula>
    </cfRule>
    <cfRule type="cellIs" dxfId="180" priority="87"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044B88DD-681D-44E8-93F3-EE5FC625C41B}">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5B657EF8-0E06-47AB-8662-F071D7693D22}">
            <xm:f>RIGHT(O20,LEN("-"))="-"</xm:f>
            <xm:f>"-"</xm:f>
            <x14:dxf>
              <font>
                <color auto="1"/>
              </font>
              <fill>
                <patternFill>
                  <bgColor theme="0" tint="-0.14996795556505021"/>
                </patternFill>
              </fill>
            </x14:dxf>
          </x14:cfRule>
          <xm:sqref>O20:O49</xm:sqref>
        </x14:conditionalFormatting>
        <x14:conditionalFormatting xmlns:xm="http://schemas.microsoft.com/office/excel/2006/main">
          <x14:cfRule type="containsText" priority="13" operator="containsText" id="{EF8D81F1-AB4B-4E1E-AB34-71470AF66AC9}">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262DBA2B-B6C7-4251-A180-5CDFBDCDE1A2}">
            <xm:f>NOT(ISERROR(SEARCH("-",P20)))</xm:f>
            <xm:f>"-"</xm:f>
            <x14:dxf>
              <font>
                <color auto="1"/>
              </font>
              <fill>
                <patternFill>
                  <bgColor theme="0" tint="-0.14996795556505021"/>
                </patternFill>
              </fill>
            </x14:dxf>
          </x14:cfRule>
          <xm:sqref>P20:P49</xm:sqref>
        </x14:conditionalFormatting>
        <x14:conditionalFormatting xmlns:xm="http://schemas.microsoft.com/office/excel/2006/main">
          <x14:cfRule type="endsWith" priority="88" operator="endsWith" id="{D80EA385-F534-47C6-BA3A-248A54863DB3}">
            <xm:f>RIGHT(R10,LEN("-"))="-"</xm:f>
            <xm:f>"-"</xm:f>
            <x14:dxf>
              <fill>
                <patternFill>
                  <bgColor theme="0" tint="-0.14996795556505021"/>
                </patternFill>
              </fill>
            </x14:dxf>
          </x14:cfRule>
          <xm:sqref>R10</xm:sqref>
        </x14:conditionalFormatting>
        <x14:conditionalFormatting xmlns:xm="http://schemas.microsoft.com/office/excel/2006/main">
          <x14:cfRule type="endsWith" priority="91" operator="endsWith" id="{D38AD192-BD44-4335-A529-2CA6759EAC57}">
            <xm:f>RIGHT(R20,LEN("-"))="-"</xm:f>
            <xm:f>"-"</xm:f>
            <x14:dxf>
              <fill>
                <patternFill>
                  <bgColor theme="0" tint="-0.14996795556505021"/>
                </patternFill>
              </fill>
            </x14:dxf>
          </x14:cfRule>
          <xm:sqref>R20:R49</xm:sqref>
        </x14:conditionalFormatting>
        <x14:conditionalFormatting xmlns:xm="http://schemas.microsoft.com/office/excel/2006/main">
          <x14:cfRule type="endsWith" priority="4" operator="endsWith" id="{326F208A-6AD9-42E8-96FA-79D2999579F7}">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4A9C6041-9C63-4222-ABCA-861DD7531453}">
            <xm:f>RIGHT(AC20,LEN("-"))="-"</xm:f>
            <xm:f>"-"</xm:f>
            <x14:dxf>
              <font>
                <color auto="1"/>
              </font>
              <fill>
                <patternFill>
                  <bgColor theme="0" tint="-0.14996795556505021"/>
                </patternFill>
              </fill>
            </x14:dxf>
          </x14:cfRule>
          <xm:sqref>AC20:AC49</xm:sqref>
        </x14:conditionalFormatting>
        <x14:conditionalFormatting xmlns:xm="http://schemas.microsoft.com/office/excel/2006/main">
          <x14:cfRule type="containsText" priority="1" operator="containsText" id="{A4838F01-90E6-47A9-8486-1744DD1BE26B}">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16E31CE1-8E2C-423E-B75D-2160C5AF7308}">
            <xm:f>NOT(ISERROR(SEARCH("-",AD20)))</xm:f>
            <xm:f>"-"</xm:f>
            <x14:dxf>
              <font>
                <color auto="1"/>
              </font>
              <fill>
                <patternFill>
                  <bgColor theme="0" tint="-0.14996795556505021"/>
                </patternFill>
              </fill>
            </x14:dxf>
          </x14:cfRule>
          <xm:sqref>AD20:AD49</xm:sqref>
        </x14:conditionalFormatting>
        <x14:conditionalFormatting xmlns:xm="http://schemas.microsoft.com/office/excel/2006/main">
          <x14:cfRule type="endsWith" priority="82" operator="endsWith" id="{649D2362-D4A8-4ACF-99CD-873B684BBB59}">
            <xm:f>RIGHT(AF10,LEN("-"))="-"</xm:f>
            <xm:f>"-"</xm:f>
            <x14:dxf>
              <fill>
                <patternFill>
                  <bgColor theme="0" tint="-0.14996795556505021"/>
                </patternFill>
              </fill>
            </x14:dxf>
          </x14:cfRule>
          <xm:sqref>AF10</xm:sqref>
        </x14:conditionalFormatting>
        <x14:conditionalFormatting xmlns:xm="http://schemas.microsoft.com/office/excel/2006/main">
          <x14:cfRule type="endsWith" priority="85" operator="endsWith" id="{CEC6FAD9-A9DC-4272-BAB7-048D703967C2}">
            <xm:f>RIGHT(AF20,LEN("-"))="-"</xm:f>
            <xm:f>"-"</xm:f>
            <x14:dxf>
              <fill>
                <patternFill>
                  <bgColor theme="0" tint="-0.14996795556505021"/>
                </patternFill>
              </fill>
            </x14:dxf>
          </x14:cfRule>
          <xm:sqref>AF20:AF49</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E27F-4C58-4491-9D28-47C28EA0F374}">
  <sheetPr>
    <tabColor theme="0" tint="-0.34998626667073579"/>
    <pageSetUpPr fitToPage="1"/>
  </sheetPr>
  <dimension ref="A1:BY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118</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IFERROR(SUM(E20:E50)/31,"-")</f>
        <v>16</v>
      </c>
      <c r="F10" s="142"/>
      <c r="G10" s="141">
        <f>IFERROR(SUM(G20:G50)/31,"-")</f>
        <v>1</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Oktober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Oktober 2025</v>
      </c>
      <c r="C20" s="27" t="str">
        <f>TEXT(B20,"tTtt")</f>
        <v>Mittwoch</v>
      </c>
      <c r="E20" s="150">
        <f>Leistungsdaten!$E$422</f>
        <v>16</v>
      </c>
      <c r="G20" s="150">
        <f>Leistungsdaten!$E$424</f>
        <v>1</v>
      </c>
      <c r="I20" s="9" t="str">
        <f>IF(Leistungsdaten!G$456="","",Leistungsdaten!G$456)</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Oktober 2025</v>
      </c>
      <c r="U20" s="27" t="str">
        <f>TEXT(T20,"tTtt")</f>
        <v>Mittwoch</v>
      </c>
      <c r="W20" s="9" t="str">
        <f>IF(Leistungsdaten!G$463="","",Leistungsdaten!G$463)</f>
        <v/>
      </c>
      <c r="Y20" s="183"/>
      <c r="Z20" s="183"/>
      <c r="AA20" s="183"/>
      <c r="AB20" s="183"/>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45932</v>
      </c>
      <c r="C21" s="27" t="str">
        <f t="shared" ref="C21:C50" si="13">TEXT(B21,"tTtt")</f>
        <v>Donnerstag</v>
      </c>
      <c r="E21" s="150">
        <f>Leistungsdaten!$E$422</f>
        <v>16</v>
      </c>
      <c r="G21" s="150">
        <f>Leistungsdaten!$E$424</f>
        <v>1</v>
      </c>
      <c r="I21" s="9" t="str">
        <f>IF(Leistungsdaten!H$456="","",Leistungsdaten!H$456)</f>
        <v/>
      </c>
      <c r="K21" s="183"/>
      <c r="L21" s="183"/>
      <c r="M21" s="6"/>
      <c r="N21" s="6"/>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45932</v>
      </c>
      <c r="U21" s="27" t="str">
        <f t="shared" ref="U21:U50" si="18">TEXT(T21,"tTtt")</f>
        <v>Donnerstag</v>
      </c>
      <c r="W21" s="9" t="str">
        <f>IF(Leistungsdaten!H$463="","",Leistungsdaten!H$463)</f>
        <v/>
      </c>
      <c r="Y21" s="183"/>
      <c r="Z21" s="183"/>
      <c r="AA21" s="6"/>
      <c r="AB21" s="6"/>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45933</v>
      </c>
      <c r="C22" s="27" t="str">
        <f t="shared" si="13"/>
        <v>Freitag</v>
      </c>
      <c r="E22" s="150">
        <f>Leistungsdaten!$E$422</f>
        <v>16</v>
      </c>
      <c r="G22" s="150">
        <f>Leistungsdaten!$E$424</f>
        <v>1</v>
      </c>
      <c r="I22" s="9" t="str">
        <f>IF(Leistungsdaten!I$456="","",Leistungsdaten!I$456)</f>
        <v/>
      </c>
      <c r="K22" s="183"/>
      <c r="L22" s="183"/>
      <c r="M22" s="6"/>
      <c r="N22" s="6"/>
      <c r="O22" s="161" t="str">
        <f t="shared" si="14"/>
        <v>-</v>
      </c>
      <c r="P22" s="161" t="str">
        <f t="shared" si="15"/>
        <v>-</v>
      </c>
      <c r="Q22" s="64">
        <f t="shared" si="16"/>
        <v>0</v>
      </c>
      <c r="R22" s="9" t="str">
        <f t="shared" si="0"/>
        <v>-</v>
      </c>
      <c r="T22" s="14">
        <f t="shared" si="17"/>
        <v>45933</v>
      </c>
      <c r="U22" s="27" t="str">
        <f t="shared" si="18"/>
        <v>Freitag</v>
      </c>
      <c r="W22" s="9" t="str">
        <f>IF(Leistungsdaten!I$463="","",Leistungsdaten!I$463)</f>
        <v/>
      </c>
      <c r="Y22" s="183"/>
      <c r="Z22" s="183"/>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45934</v>
      </c>
      <c r="C23" s="27" t="str">
        <f t="shared" si="13"/>
        <v>Samstag</v>
      </c>
      <c r="E23" s="150">
        <f>Leistungsdaten!$E$422</f>
        <v>16</v>
      </c>
      <c r="G23" s="150">
        <f>Leistungsdaten!$E$424</f>
        <v>1</v>
      </c>
      <c r="I23" s="9" t="str">
        <f>IF(Leistungsdaten!J$456="","",Leistungsdaten!J$456)</f>
        <v/>
      </c>
      <c r="K23" s="183"/>
      <c r="L23" s="183"/>
      <c r="M23" s="6"/>
      <c r="N23" s="6"/>
      <c r="O23" s="161" t="str">
        <f t="shared" si="14"/>
        <v>-</v>
      </c>
      <c r="P23" s="161" t="str">
        <f t="shared" si="15"/>
        <v>-</v>
      </c>
      <c r="Q23" s="64">
        <f t="shared" si="16"/>
        <v>0</v>
      </c>
      <c r="R23" s="9" t="str">
        <f t="shared" si="0"/>
        <v>-</v>
      </c>
      <c r="T23" s="14">
        <f t="shared" si="17"/>
        <v>45934</v>
      </c>
      <c r="U23" s="27" t="str">
        <f t="shared" si="18"/>
        <v>Samstag</v>
      </c>
      <c r="W23" s="9" t="str">
        <f>IF(Leistungsdaten!J$463="","",Leistungsdaten!J$463)</f>
        <v/>
      </c>
      <c r="Y23" s="183"/>
      <c r="Z23" s="183"/>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45935</v>
      </c>
      <c r="C24" s="27" t="str">
        <f t="shared" si="13"/>
        <v>Sonntag</v>
      </c>
      <c r="E24" s="150">
        <f>Leistungsdaten!$E$422</f>
        <v>16</v>
      </c>
      <c r="G24" s="150">
        <f>Leistungsdaten!$E$424</f>
        <v>1</v>
      </c>
      <c r="I24" s="9" t="str">
        <f>IF(Leistungsdaten!K$456="","",Leistungsdaten!K$456)</f>
        <v/>
      </c>
      <c r="K24" s="183"/>
      <c r="L24" s="183"/>
      <c r="M24" s="6"/>
      <c r="N24" s="6"/>
      <c r="O24" s="161" t="str">
        <f t="shared" si="14"/>
        <v>-</v>
      </c>
      <c r="P24" s="161" t="str">
        <f t="shared" si="15"/>
        <v>-</v>
      </c>
      <c r="Q24" s="64">
        <f t="shared" si="16"/>
        <v>0</v>
      </c>
      <c r="R24" s="9" t="str">
        <f t="shared" si="0"/>
        <v>-</v>
      </c>
      <c r="T24" s="14">
        <f t="shared" si="17"/>
        <v>45935</v>
      </c>
      <c r="U24" s="27" t="str">
        <f t="shared" si="18"/>
        <v>Sonntag</v>
      </c>
      <c r="W24" s="9" t="str">
        <f>IF(Leistungsdaten!K$463="","",Leistungsdaten!K$463)</f>
        <v/>
      </c>
      <c r="Y24" s="183"/>
      <c r="Z24" s="183"/>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45936</v>
      </c>
      <c r="C25" s="27" t="str">
        <f t="shared" si="13"/>
        <v>Montag</v>
      </c>
      <c r="E25" s="150">
        <f>Leistungsdaten!$E$422</f>
        <v>16</v>
      </c>
      <c r="G25" s="150">
        <f>Leistungsdaten!$E$424</f>
        <v>1</v>
      </c>
      <c r="I25" s="9" t="str">
        <f>IF(Leistungsdaten!L$456="","",Leistungsdaten!L$456)</f>
        <v/>
      </c>
      <c r="K25" s="183"/>
      <c r="L25" s="183"/>
      <c r="M25" s="6"/>
      <c r="N25" s="6"/>
      <c r="O25" s="161" t="str">
        <f t="shared" si="14"/>
        <v>-</v>
      </c>
      <c r="P25" s="161" t="str">
        <f t="shared" si="15"/>
        <v>-</v>
      </c>
      <c r="Q25" s="64">
        <f t="shared" si="16"/>
        <v>0</v>
      </c>
      <c r="R25" s="9" t="str">
        <f t="shared" si="0"/>
        <v>-</v>
      </c>
      <c r="T25" s="14">
        <f t="shared" si="17"/>
        <v>45936</v>
      </c>
      <c r="U25" s="27" t="str">
        <f t="shared" si="18"/>
        <v>Montag</v>
      </c>
      <c r="W25" s="9" t="str">
        <f>IF(Leistungsdaten!L$463="","",Leistungsdaten!L$463)</f>
        <v/>
      </c>
      <c r="Y25" s="183"/>
      <c r="Z25" s="183"/>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45937</v>
      </c>
      <c r="C26" s="27" t="str">
        <f t="shared" si="13"/>
        <v>Dienstag</v>
      </c>
      <c r="E26" s="150">
        <f>Leistungsdaten!$E$422</f>
        <v>16</v>
      </c>
      <c r="G26" s="150">
        <f>Leistungsdaten!$E$424</f>
        <v>1</v>
      </c>
      <c r="I26" s="9" t="str">
        <f>IF(Leistungsdaten!M$456="","",Leistungsdaten!M$456)</f>
        <v/>
      </c>
      <c r="K26" s="6"/>
      <c r="L26" s="6"/>
      <c r="M26" s="6"/>
      <c r="N26" s="183"/>
      <c r="O26" s="161" t="str">
        <f t="shared" si="14"/>
        <v>-</v>
      </c>
      <c r="P26" s="161" t="str">
        <f t="shared" si="15"/>
        <v>-</v>
      </c>
      <c r="Q26" s="64">
        <f t="shared" si="16"/>
        <v>0</v>
      </c>
      <c r="R26" s="9" t="str">
        <f t="shared" si="0"/>
        <v>-</v>
      </c>
      <c r="T26" s="14">
        <f t="shared" si="17"/>
        <v>45937</v>
      </c>
      <c r="U26" s="27" t="str">
        <f t="shared" si="18"/>
        <v>Dienstag</v>
      </c>
      <c r="W26" s="9" t="str">
        <f>IF(Leistungsdaten!M$463="","",Leistungsdaten!M$463)</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45938</v>
      </c>
      <c r="C27" s="27" t="str">
        <f t="shared" si="13"/>
        <v>Mittwoch</v>
      </c>
      <c r="E27" s="150">
        <f>Leistungsdaten!$E$422</f>
        <v>16</v>
      </c>
      <c r="G27" s="150">
        <f>Leistungsdaten!$E$424</f>
        <v>1</v>
      </c>
      <c r="I27" s="9" t="str">
        <f>IF(Leistungsdaten!N$456="","",Leistungsdaten!N$456)</f>
        <v/>
      </c>
      <c r="K27" s="6"/>
      <c r="L27" s="6"/>
      <c r="M27" s="6"/>
      <c r="N27" s="183"/>
      <c r="O27" s="161" t="str">
        <f t="shared" si="14"/>
        <v>-</v>
      </c>
      <c r="P27" s="161" t="str">
        <f t="shared" si="15"/>
        <v>-</v>
      </c>
      <c r="Q27" s="64">
        <f t="shared" si="16"/>
        <v>0</v>
      </c>
      <c r="R27" s="9" t="str">
        <f t="shared" si="0"/>
        <v>-</v>
      </c>
      <c r="T27" s="14">
        <f t="shared" si="17"/>
        <v>45938</v>
      </c>
      <c r="U27" s="27" t="str">
        <f t="shared" si="18"/>
        <v>Mittwoch</v>
      </c>
      <c r="W27" s="9" t="str">
        <f>IF(Leistungsdaten!N$463="","",Leistungsdaten!N$463)</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45939</v>
      </c>
      <c r="C28" s="27" t="str">
        <f t="shared" si="13"/>
        <v>Donnerstag</v>
      </c>
      <c r="E28" s="150">
        <f>Leistungsdaten!$E$422</f>
        <v>16</v>
      </c>
      <c r="G28" s="150">
        <f>Leistungsdaten!$E$424</f>
        <v>1</v>
      </c>
      <c r="I28" s="9" t="str">
        <f>IF(Leistungsdaten!O$456="","",Leistungsdaten!O$456)</f>
        <v/>
      </c>
      <c r="K28" s="6"/>
      <c r="L28" s="6"/>
      <c r="M28" s="6"/>
      <c r="N28" s="183"/>
      <c r="O28" s="161" t="str">
        <f t="shared" si="14"/>
        <v>-</v>
      </c>
      <c r="P28" s="161" t="str">
        <f t="shared" si="15"/>
        <v>-</v>
      </c>
      <c r="Q28" s="64">
        <f t="shared" si="16"/>
        <v>0</v>
      </c>
      <c r="R28" s="9" t="str">
        <f t="shared" si="0"/>
        <v>-</v>
      </c>
      <c r="T28" s="14">
        <f t="shared" si="17"/>
        <v>45939</v>
      </c>
      <c r="U28" s="27" t="str">
        <f t="shared" si="18"/>
        <v>Donnerstag</v>
      </c>
      <c r="W28" s="9" t="str">
        <f>IF(Leistungsdaten!O$463="","",Leistungsdaten!O$463)</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45940</v>
      </c>
      <c r="C29" s="27" t="str">
        <f t="shared" si="13"/>
        <v>Freitag</v>
      </c>
      <c r="E29" s="150">
        <f>Leistungsdaten!$E$422</f>
        <v>16</v>
      </c>
      <c r="G29" s="150">
        <f>Leistungsdaten!$E$424</f>
        <v>1</v>
      </c>
      <c r="I29" s="9" t="str">
        <f>IF(Leistungsdaten!P$456="","",Leistungsdaten!P$456)</f>
        <v/>
      </c>
      <c r="K29" s="6"/>
      <c r="L29" s="6"/>
      <c r="M29" s="6"/>
      <c r="N29" s="183"/>
      <c r="O29" s="161" t="str">
        <f t="shared" si="14"/>
        <v>-</v>
      </c>
      <c r="P29" s="161" t="str">
        <f t="shared" si="15"/>
        <v>-</v>
      </c>
      <c r="Q29" s="64">
        <f t="shared" si="16"/>
        <v>0</v>
      </c>
      <c r="R29" s="9" t="str">
        <f t="shared" si="0"/>
        <v>-</v>
      </c>
      <c r="T29" s="14">
        <f t="shared" si="17"/>
        <v>45940</v>
      </c>
      <c r="U29" s="27" t="str">
        <f t="shared" si="18"/>
        <v>Freitag</v>
      </c>
      <c r="W29" s="9" t="str">
        <f>IF(Leistungsdaten!P$463="","",Leistungsdaten!P$463)</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45941</v>
      </c>
      <c r="C30" s="27" t="str">
        <f t="shared" si="13"/>
        <v>Samstag</v>
      </c>
      <c r="E30" s="150">
        <f>Leistungsdaten!$E$422</f>
        <v>16</v>
      </c>
      <c r="G30" s="150">
        <f>Leistungsdaten!$E$424</f>
        <v>1</v>
      </c>
      <c r="I30" s="9" t="str">
        <f>IF(Leistungsdaten!Q$456="","",Leistungsdaten!Q$456)</f>
        <v/>
      </c>
      <c r="K30" s="6"/>
      <c r="L30" s="6"/>
      <c r="M30" s="6"/>
      <c r="N30" s="183"/>
      <c r="O30" s="161" t="str">
        <f t="shared" si="14"/>
        <v>-</v>
      </c>
      <c r="P30" s="161" t="str">
        <f t="shared" si="15"/>
        <v>-</v>
      </c>
      <c r="Q30" s="64">
        <f t="shared" si="16"/>
        <v>0</v>
      </c>
      <c r="R30" s="9" t="str">
        <f t="shared" si="0"/>
        <v>-</v>
      </c>
      <c r="T30" s="14">
        <f t="shared" si="17"/>
        <v>45941</v>
      </c>
      <c r="U30" s="27" t="str">
        <f t="shared" si="18"/>
        <v>Samstag</v>
      </c>
      <c r="W30" s="9" t="str">
        <f>IF(Leistungsdaten!Q$463="","",Leistungsdaten!Q$463)</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45942</v>
      </c>
      <c r="C31" s="27" t="str">
        <f t="shared" si="13"/>
        <v>Sonntag</v>
      </c>
      <c r="E31" s="150">
        <f>Leistungsdaten!$E$422</f>
        <v>16</v>
      </c>
      <c r="G31" s="150">
        <f>Leistungsdaten!$E$424</f>
        <v>1</v>
      </c>
      <c r="I31" s="9" t="str">
        <f>IF(Leistungsdaten!R$456="","",Leistungsdaten!R$456)</f>
        <v/>
      </c>
      <c r="K31" s="6"/>
      <c r="L31" s="6"/>
      <c r="M31" s="6"/>
      <c r="N31" s="183"/>
      <c r="O31" s="161" t="str">
        <f t="shared" si="14"/>
        <v>-</v>
      </c>
      <c r="P31" s="161" t="str">
        <f t="shared" si="15"/>
        <v>-</v>
      </c>
      <c r="Q31" s="64">
        <f t="shared" si="16"/>
        <v>0</v>
      </c>
      <c r="R31" s="9" t="str">
        <f t="shared" si="0"/>
        <v>-</v>
      </c>
      <c r="T31" s="14">
        <f t="shared" si="17"/>
        <v>45942</v>
      </c>
      <c r="U31" s="27" t="str">
        <f t="shared" si="18"/>
        <v>Sonntag</v>
      </c>
      <c r="W31" s="9" t="str">
        <f>IF(Leistungsdaten!R$463="","",Leistungsdaten!R$463)</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45943</v>
      </c>
      <c r="C32" s="27" t="str">
        <f t="shared" si="13"/>
        <v>Montag</v>
      </c>
      <c r="E32" s="150">
        <f>Leistungsdaten!$E$422</f>
        <v>16</v>
      </c>
      <c r="G32" s="150">
        <f>Leistungsdaten!$E$424</f>
        <v>1</v>
      </c>
      <c r="I32" s="9" t="str">
        <f>IF(Leistungsdaten!S$456="","",Leistungsdaten!S$456)</f>
        <v/>
      </c>
      <c r="K32" s="6"/>
      <c r="L32" s="6"/>
      <c r="M32" s="6"/>
      <c r="N32" s="183"/>
      <c r="O32" s="161" t="str">
        <f t="shared" si="14"/>
        <v>-</v>
      </c>
      <c r="P32" s="161" t="str">
        <f t="shared" si="15"/>
        <v>-</v>
      </c>
      <c r="Q32" s="64">
        <f t="shared" si="16"/>
        <v>0</v>
      </c>
      <c r="R32" s="9" t="str">
        <f t="shared" si="0"/>
        <v>-</v>
      </c>
      <c r="T32" s="14">
        <f t="shared" si="17"/>
        <v>45943</v>
      </c>
      <c r="U32" s="27" t="str">
        <f t="shared" si="18"/>
        <v>Montag</v>
      </c>
      <c r="W32" s="9" t="str">
        <f>IF(Leistungsdaten!S$463="","",Leistungsdaten!S$463)</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45944</v>
      </c>
      <c r="C33" s="27" t="str">
        <f t="shared" si="13"/>
        <v>Dienstag</v>
      </c>
      <c r="E33" s="150">
        <f>Leistungsdaten!$E$422</f>
        <v>16</v>
      </c>
      <c r="G33" s="150">
        <f>Leistungsdaten!$E$424</f>
        <v>1</v>
      </c>
      <c r="I33" s="9" t="str">
        <f>IF(Leistungsdaten!T$456="","",Leistungsdaten!T$456)</f>
        <v/>
      </c>
      <c r="K33" s="6"/>
      <c r="L33" s="6"/>
      <c r="M33" s="6"/>
      <c r="N33" s="183"/>
      <c r="O33" s="161" t="str">
        <f t="shared" si="14"/>
        <v>-</v>
      </c>
      <c r="P33" s="161" t="str">
        <f t="shared" si="15"/>
        <v>-</v>
      </c>
      <c r="Q33" s="64">
        <f t="shared" si="16"/>
        <v>0</v>
      </c>
      <c r="R33" s="9" t="str">
        <f t="shared" si="0"/>
        <v>-</v>
      </c>
      <c r="T33" s="14">
        <f t="shared" si="17"/>
        <v>45944</v>
      </c>
      <c r="U33" s="27" t="str">
        <f t="shared" si="18"/>
        <v>Dienstag</v>
      </c>
      <c r="W33" s="9" t="str">
        <f>IF(Leistungsdaten!T$463="","",Leistungsdaten!T$463)</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45945</v>
      </c>
      <c r="C34" s="27" t="str">
        <f t="shared" si="13"/>
        <v>Mittwoch</v>
      </c>
      <c r="E34" s="150">
        <f>Leistungsdaten!$E$422</f>
        <v>16</v>
      </c>
      <c r="G34" s="150">
        <f>Leistungsdaten!$E$424</f>
        <v>1</v>
      </c>
      <c r="I34" s="9" t="str">
        <f>IF(Leistungsdaten!U$456="","",Leistungsdaten!U$456)</f>
        <v/>
      </c>
      <c r="K34" s="6"/>
      <c r="L34" s="6"/>
      <c r="M34" s="6"/>
      <c r="N34" s="183"/>
      <c r="O34" s="161" t="str">
        <f t="shared" si="14"/>
        <v>-</v>
      </c>
      <c r="P34" s="161" t="str">
        <f t="shared" si="15"/>
        <v>-</v>
      </c>
      <c r="Q34" s="64">
        <f t="shared" si="16"/>
        <v>0</v>
      </c>
      <c r="R34" s="9" t="str">
        <f t="shared" si="0"/>
        <v>-</v>
      </c>
      <c r="T34" s="14">
        <f t="shared" si="17"/>
        <v>45945</v>
      </c>
      <c r="U34" s="27" t="str">
        <f t="shared" si="18"/>
        <v>Mittwoch</v>
      </c>
      <c r="W34" s="9" t="str">
        <f>IF(Leistungsdaten!U$463="","",Leistungsdaten!U$463)</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45946</v>
      </c>
      <c r="C35" s="27" t="str">
        <f t="shared" si="13"/>
        <v>Donnerstag</v>
      </c>
      <c r="E35" s="150">
        <f>Leistungsdaten!$E$422</f>
        <v>16</v>
      </c>
      <c r="G35" s="150">
        <f>Leistungsdaten!$E$424</f>
        <v>1</v>
      </c>
      <c r="I35" s="9" t="str">
        <f>IF(Leistungsdaten!V$456="","",Leistungsdaten!V$456)</f>
        <v/>
      </c>
      <c r="K35" s="6"/>
      <c r="L35" s="6"/>
      <c r="M35" s="6"/>
      <c r="N35" s="183"/>
      <c r="O35" s="161" t="str">
        <f t="shared" si="14"/>
        <v>-</v>
      </c>
      <c r="P35" s="161" t="str">
        <f t="shared" si="15"/>
        <v>-</v>
      </c>
      <c r="Q35" s="64">
        <f t="shared" si="16"/>
        <v>0</v>
      </c>
      <c r="R35" s="9" t="str">
        <f t="shared" si="0"/>
        <v>-</v>
      </c>
      <c r="T35" s="14">
        <f t="shared" si="17"/>
        <v>45946</v>
      </c>
      <c r="U35" s="27" t="str">
        <f t="shared" si="18"/>
        <v>Donnerstag</v>
      </c>
      <c r="W35" s="9" t="str">
        <f>IF(Leistungsdaten!V$463="","",Leistungsdaten!V$463)</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45947</v>
      </c>
      <c r="C36" s="27" t="str">
        <f t="shared" si="13"/>
        <v>Freitag</v>
      </c>
      <c r="E36" s="150">
        <f>Leistungsdaten!$E$422</f>
        <v>16</v>
      </c>
      <c r="G36" s="150">
        <f>Leistungsdaten!$E$424</f>
        <v>1</v>
      </c>
      <c r="I36" s="9" t="str">
        <f>IF(Leistungsdaten!W$456="","",Leistungsdaten!W$456)</f>
        <v/>
      </c>
      <c r="K36" s="6"/>
      <c r="L36" s="6"/>
      <c r="M36" s="6"/>
      <c r="N36" s="183"/>
      <c r="O36" s="161" t="str">
        <f t="shared" si="14"/>
        <v>-</v>
      </c>
      <c r="P36" s="161" t="str">
        <f t="shared" si="15"/>
        <v>-</v>
      </c>
      <c r="Q36" s="64">
        <f t="shared" si="16"/>
        <v>0</v>
      </c>
      <c r="R36" s="9" t="str">
        <f t="shared" si="0"/>
        <v>-</v>
      </c>
      <c r="T36" s="14">
        <f t="shared" si="17"/>
        <v>45947</v>
      </c>
      <c r="U36" s="27" t="str">
        <f t="shared" si="18"/>
        <v>Freitag</v>
      </c>
      <c r="W36" s="9" t="str">
        <f>IF(Leistungsdaten!W$463="","",Leistungsdaten!W$463)</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45948</v>
      </c>
      <c r="C37" s="27" t="str">
        <f t="shared" si="13"/>
        <v>Samstag</v>
      </c>
      <c r="E37" s="150">
        <f>Leistungsdaten!$E$422</f>
        <v>16</v>
      </c>
      <c r="G37" s="150">
        <f>Leistungsdaten!$E$424</f>
        <v>1</v>
      </c>
      <c r="I37" s="9" t="str">
        <f>IF(Leistungsdaten!X$456="","",Leistungsdaten!X$456)</f>
        <v/>
      </c>
      <c r="K37" s="6"/>
      <c r="L37" s="6"/>
      <c r="M37" s="6"/>
      <c r="N37" s="183"/>
      <c r="O37" s="161" t="str">
        <f t="shared" si="14"/>
        <v>-</v>
      </c>
      <c r="P37" s="161" t="str">
        <f t="shared" si="15"/>
        <v>-</v>
      </c>
      <c r="Q37" s="64">
        <f t="shared" si="16"/>
        <v>0</v>
      </c>
      <c r="R37" s="9" t="str">
        <f t="shared" si="0"/>
        <v>-</v>
      </c>
      <c r="T37" s="14">
        <f t="shared" si="17"/>
        <v>45948</v>
      </c>
      <c r="U37" s="27" t="str">
        <f t="shared" si="18"/>
        <v>Samstag</v>
      </c>
      <c r="W37" s="9" t="str">
        <f>IF(Leistungsdaten!X$463="","",Leistungsdaten!X$463)</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45949</v>
      </c>
      <c r="C38" s="27" t="str">
        <f t="shared" si="13"/>
        <v>Sonntag</v>
      </c>
      <c r="E38" s="150">
        <f>Leistungsdaten!$E$422</f>
        <v>16</v>
      </c>
      <c r="G38" s="150">
        <f>Leistungsdaten!$E$424</f>
        <v>1</v>
      </c>
      <c r="I38" s="9" t="str">
        <f>IF(Leistungsdaten!Y$456="","",Leistungsdaten!Y$456)</f>
        <v/>
      </c>
      <c r="K38" s="6"/>
      <c r="L38" s="6"/>
      <c r="M38" s="6"/>
      <c r="N38" s="183"/>
      <c r="O38" s="161" t="str">
        <f t="shared" si="14"/>
        <v>-</v>
      </c>
      <c r="P38" s="161" t="str">
        <f t="shared" si="15"/>
        <v>-</v>
      </c>
      <c r="Q38" s="64">
        <f t="shared" si="16"/>
        <v>0</v>
      </c>
      <c r="R38" s="9" t="str">
        <f t="shared" si="0"/>
        <v>-</v>
      </c>
      <c r="T38" s="14">
        <f t="shared" si="17"/>
        <v>45949</v>
      </c>
      <c r="U38" s="27" t="str">
        <f t="shared" si="18"/>
        <v>Sonntag</v>
      </c>
      <c r="W38" s="9" t="str">
        <f>IF(Leistungsdaten!Y$463="","",Leistungsdaten!Y$463)</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45950</v>
      </c>
      <c r="C39" s="27" t="str">
        <f t="shared" si="13"/>
        <v>Montag</v>
      </c>
      <c r="E39" s="150">
        <f>Leistungsdaten!$E$422</f>
        <v>16</v>
      </c>
      <c r="G39" s="150">
        <f>Leistungsdaten!$E$424</f>
        <v>1</v>
      </c>
      <c r="I39" s="9" t="str">
        <f>IF(Leistungsdaten!Z$456="","",Leistungsdaten!Z$456)</f>
        <v/>
      </c>
      <c r="K39" s="6"/>
      <c r="L39" s="6"/>
      <c r="M39" s="6"/>
      <c r="N39" s="183"/>
      <c r="O39" s="161" t="str">
        <f t="shared" si="14"/>
        <v>-</v>
      </c>
      <c r="P39" s="161" t="str">
        <f t="shared" si="15"/>
        <v>-</v>
      </c>
      <c r="Q39" s="64">
        <f t="shared" si="16"/>
        <v>0</v>
      </c>
      <c r="R39" s="9" t="str">
        <f t="shared" si="0"/>
        <v>-</v>
      </c>
      <c r="T39" s="14">
        <f t="shared" si="17"/>
        <v>45950</v>
      </c>
      <c r="U39" s="27" t="str">
        <f t="shared" si="18"/>
        <v>Montag</v>
      </c>
      <c r="W39" s="9" t="str">
        <f>IF(Leistungsdaten!Z$463="","",Leistungsdaten!Z$463)</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45951</v>
      </c>
      <c r="C40" s="27" t="str">
        <f t="shared" si="13"/>
        <v>Dienstag</v>
      </c>
      <c r="E40" s="150">
        <f>Leistungsdaten!$E$422</f>
        <v>16</v>
      </c>
      <c r="G40" s="150">
        <f>Leistungsdaten!$E$424</f>
        <v>1</v>
      </c>
      <c r="I40" s="9" t="str">
        <f>IF(Leistungsdaten!AA$456="","",Leistungsdaten!AA$456)</f>
        <v/>
      </c>
      <c r="K40" s="6"/>
      <c r="L40" s="6"/>
      <c r="M40" s="6"/>
      <c r="N40" s="183"/>
      <c r="O40" s="161" t="str">
        <f t="shared" si="14"/>
        <v>-</v>
      </c>
      <c r="P40" s="161" t="str">
        <f t="shared" si="15"/>
        <v>-</v>
      </c>
      <c r="Q40" s="64">
        <f t="shared" si="16"/>
        <v>0</v>
      </c>
      <c r="R40" s="9" t="str">
        <f t="shared" si="0"/>
        <v>-</v>
      </c>
      <c r="T40" s="14">
        <f t="shared" si="17"/>
        <v>45951</v>
      </c>
      <c r="U40" s="27" t="str">
        <f t="shared" si="18"/>
        <v>Dienstag</v>
      </c>
      <c r="W40" s="9" t="str">
        <f>IF(Leistungsdaten!AA$463="","",Leistungsdaten!AA$463)</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45952</v>
      </c>
      <c r="C41" s="27" t="str">
        <f t="shared" si="13"/>
        <v>Mittwoch</v>
      </c>
      <c r="E41" s="150">
        <f>Leistungsdaten!$E$422</f>
        <v>16</v>
      </c>
      <c r="G41" s="150">
        <f>Leistungsdaten!$E$424</f>
        <v>1</v>
      </c>
      <c r="I41" s="9" t="str">
        <f>IF(Leistungsdaten!AB$456="","",Leistungsdaten!AB$456)</f>
        <v/>
      </c>
      <c r="K41" s="6"/>
      <c r="L41" s="6"/>
      <c r="M41" s="6"/>
      <c r="N41" s="183"/>
      <c r="O41" s="161" t="str">
        <f t="shared" si="14"/>
        <v>-</v>
      </c>
      <c r="P41" s="161" t="str">
        <f t="shared" si="15"/>
        <v>-</v>
      </c>
      <c r="Q41" s="64">
        <f t="shared" si="16"/>
        <v>0</v>
      </c>
      <c r="R41" s="9" t="str">
        <f t="shared" si="0"/>
        <v>-</v>
      </c>
      <c r="T41" s="14">
        <f t="shared" si="17"/>
        <v>45952</v>
      </c>
      <c r="U41" s="27" t="str">
        <f t="shared" si="18"/>
        <v>Mittwoch</v>
      </c>
      <c r="W41" s="9" t="str">
        <f>IF(Leistungsdaten!AB$463="","",Leistungsdaten!AB$463)</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45953</v>
      </c>
      <c r="C42" s="27" t="str">
        <f t="shared" si="13"/>
        <v>Donnerstag</v>
      </c>
      <c r="E42" s="150">
        <f>Leistungsdaten!$E$422</f>
        <v>16</v>
      </c>
      <c r="G42" s="150">
        <f>Leistungsdaten!$E$424</f>
        <v>1</v>
      </c>
      <c r="I42" s="9" t="str">
        <f>IF(Leistungsdaten!AC$456="","",Leistungsdaten!AC$456)</f>
        <v/>
      </c>
      <c r="K42" s="6"/>
      <c r="L42" s="6"/>
      <c r="M42" s="6"/>
      <c r="N42" s="183"/>
      <c r="O42" s="161" t="str">
        <f t="shared" si="14"/>
        <v>-</v>
      </c>
      <c r="P42" s="161" t="str">
        <f t="shared" si="15"/>
        <v>-</v>
      </c>
      <c r="Q42" s="64">
        <f t="shared" si="16"/>
        <v>0</v>
      </c>
      <c r="R42" s="9" t="str">
        <f t="shared" si="0"/>
        <v>-</v>
      </c>
      <c r="T42" s="14">
        <f t="shared" si="17"/>
        <v>45953</v>
      </c>
      <c r="U42" s="27" t="str">
        <f t="shared" si="18"/>
        <v>Donnerstag</v>
      </c>
      <c r="W42" s="9" t="str">
        <f>IF(Leistungsdaten!AC$463="","",Leistungsdaten!AC$463)</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45954</v>
      </c>
      <c r="C43" s="27" t="str">
        <f t="shared" si="13"/>
        <v>Freitag</v>
      </c>
      <c r="E43" s="150">
        <f>Leistungsdaten!$E$422</f>
        <v>16</v>
      </c>
      <c r="G43" s="150">
        <f>Leistungsdaten!$E$424</f>
        <v>1</v>
      </c>
      <c r="I43" s="9" t="str">
        <f>IF(Leistungsdaten!AD$456="","",Leistungsdaten!AD$456)</f>
        <v/>
      </c>
      <c r="K43" s="6"/>
      <c r="L43" s="6"/>
      <c r="M43" s="6"/>
      <c r="N43" s="183"/>
      <c r="O43" s="161" t="str">
        <f t="shared" si="14"/>
        <v>-</v>
      </c>
      <c r="P43" s="161" t="str">
        <f t="shared" si="15"/>
        <v>-</v>
      </c>
      <c r="Q43" s="64">
        <f t="shared" si="16"/>
        <v>0</v>
      </c>
      <c r="R43" s="9" t="str">
        <f t="shared" si="0"/>
        <v>-</v>
      </c>
      <c r="T43" s="14">
        <f t="shared" si="17"/>
        <v>45954</v>
      </c>
      <c r="U43" s="27" t="str">
        <f t="shared" si="18"/>
        <v>Freitag</v>
      </c>
      <c r="W43" s="9" t="str">
        <f>IF(Leistungsdaten!AD$463="","",Leistungsdaten!AD$463)</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45955</v>
      </c>
      <c r="C44" s="27" t="str">
        <f t="shared" si="13"/>
        <v>Samstag</v>
      </c>
      <c r="E44" s="150">
        <f>Leistungsdaten!$E$422</f>
        <v>16</v>
      </c>
      <c r="G44" s="150">
        <f>Leistungsdaten!$E$424</f>
        <v>1</v>
      </c>
      <c r="I44" s="9" t="str">
        <f>IF(Leistungsdaten!AE$456="","",Leistungsdaten!AE$456)</f>
        <v/>
      </c>
      <c r="K44" s="6"/>
      <c r="L44" s="6"/>
      <c r="M44" s="6"/>
      <c r="N44" s="183"/>
      <c r="O44" s="161" t="str">
        <f t="shared" si="14"/>
        <v>-</v>
      </c>
      <c r="P44" s="161" t="str">
        <f t="shared" si="15"/>
        <v>-</v>
      </c>
      <c r="Q44" s="64">
        <f t="shared" si="16"/>
        <v>0</v>
      </c>
      <c r="R44" s="9" t="str">
        <f t="shared" si="0"/>
        <v>-</v>
      </c>
      <c r="T44" s="14">
        <f t="shared" si="17"/>
        <v>45955</v>
      </c>
      <c r="U44" s="27" t="str">
        <f t="shared" si="18"/>
        <v>Samstag</v>
      </c>
      <c r="W44" s="9" t="str">
        <f>IF(Leistungsdaten!AE$463="","",Leistungsdaten!AE$463)</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45956</v>
      </c>
      <c r="C45" s="27" t="str">
        <f t="shared" si="13"/>
        <v>Sonntag</v>
      </c>
      <c r="E45" s="150">
        <f>Leistungsdaten!$E$422</f>
        <v>16</v>
      </c>
      <c r="G45" s="150">
        <f>Leistungsdaten!$E$424</f>
        <v>1</v>
      </c>
      <c r="I45" s="9" t="str">
        <f>IF(Leistungsdaten!AF$456="","",Leistungsdaten!AF$456)</f>
        <v/>
      </c>
      <c r="K45" s="6"/>
      <c r="L45" s="6"/>
      <c r="M45" s="6"/>
      <c r="N45" s="183"/>
      <c r="O45" s="161" t="str">
        <f t="shared" si="14"/>
        <v>-</v>
      </c>
      <c r="P45" s="161" t="str">
        <f t="shared" si="15"/>
        <v>-</v>
      </c>
      <c r="Q45" s="64">
        <f t="shared" si="16"/>
        <v>0</v>
      </c>
      <c r="R45" s="9" t="str">
        <f t="shared" si="0"/>
        <v>-</v>
      </c>
      <c r="T45" s="14">
        <f t="shared" si="17"/>
        <v>45956</v>
      </c>
      <c r="U45" s="27" t="str">
        <f t="shared" si="18"/>
        <v>Sonntag</v>
      </c>
      <c r="W45" s="9" t="str">
        <f>IF(Leistungsdaten!AF$463="","",Leistungsdaten!AF$463)</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45957</v>
      </c>
      <c r="C46" s="27" t="str">
        <f t="shared" si="13"/>
        <v>Montag</v>
      </c>
      <c r="E46" s="150">
        <f>Leistungsdaten!$E$422</f>
        <v>16</v>
      </c>
      <c r="G46" s="150">
        <f>Leistungsdaten!$E$424</f>
        <v>1</v>
      </c>
      <c r="I46" s="9" t="str">
        <f>IF(Leistungsdaten!AG$456="","",Leistungsdaten!AG$456)</f>
        <v/>
      </c>
      <c r="K46" s="6"/>
      <c r="L46" s="6"/>
      <c r="M46" s="6"/>
      <c r="N46" s="183"/>
      <c r="O46" s="161" t="str">
        <f t="shared" si="14"/>
        <v>-</v>
      </c>
      <c r="P46" s="161" t="str">
        <f t="shared" si="15"/>
        <v>-</v>
      </c>
      <c r="Q46" s="64">
        <f t="shared" si="16"/>
        <v>0</v>
      </c>
      <c r="R46" s="9" t="str">
        <f t="shared" si="0"/>
        <v>-</v>
      </c>
      <c r="T46" s="14">
        <f t="shared" si="17"/>
        <v>45957</v>
      </c>
      <c r="U46" s="27" t="str">
        <f t="shared" si="18"/>
        <v>Montag</v>
      </c>
      <c r="W46" s="9" t="str">
        <f>IF(Leistungsdaten!AG$463="","",Leistungsdaten!AG$463)</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45958</v>
      </c>
      <c r="C47" s="27" t="str">
        <f t="shared" si="13"/>
        <v>Dienstag</v>
      </c>
      <c r="E47" s="150">
        <f>Leistungsdaten!$E$422</f>
        <v>16</v>
      </c>
      <c r="G47" s="150">
        <f>Leistungsdaten!$E$424</f>
        <v>1</v>
      </c>
      <c r="I47" s="9" t="str">
        <f>IF(Leistungsdaten!AH$456="","",Leistungsdaten!AH$456)</f>
        <v/>
      </c>
      <c r="K47" s="6"/>
      <c r="L47" s="6"/>
      <c r="M47" s="6"/>
      <c r="N47" s="183"/>
      <c r="O47" s="161" t="str">
        <f t="shared" si="14"/>
        <v>-</v>
      </c>
      <c r="P47" s="161" t="str">
        <f t="shared" si="15"/>
        <v>-</v>
      </c>
      <c r="Q47" s="64">
        <f t="shared" si="16"/>
        <v>0</v>
      </c>
      <c r="R47" s="9" t="str">
        <f t="shared" si="0"/>
        <v>-</v>
      </c>
      <c r="T47" s="14">
        <f t="shared" si="17"/>
        <v>45958</v>
      </c>
      <c r="U47" s="27" t="str">
        <f t="shared" si="18"/>
        <v>Dienstag</v>
      </c>
      <c r="W47" s="9" t="str">
        <f>IF(Leistungsdaten!AH$463="","",Leistungsdaten!AH$463)</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45959</v>
      </c>
      <c r="C48" s="27" t="str">
        <f t="shared" si="13"/>
        <v>Mittwoch</v>
      </c>
      <c r="E48" s="150">
        <f>Leistungsdaten!$E$422</f>
        <v>16</v>
      </c>
      <c r="G48" s="150">
        <f>Leistungsdaten!$E$424</f>
        <v>1</v>
      </c>
      <c r="I48" s="9" t="str">
        <f>IF(Leistungsdaten!AI$456="","",Leistungsdaten!AI$456)</f>
        <v/>
      </c>
      <c r="K48" s="6"/>
      <c r="L48" s="6"/>
      <c r="M48" s="6"/>
      <c r="N48" s="183"/>
      <c r="O48" s="161" t="str">
        <f t="shared" si="14"/>
        <v>-</v>
      </c>
      <c r="P48" s="161" t="str">
        <f t="shared" si="15"/>
        <v>-</v>
      </c>
      <c r="Q48" s="64">
        <f t="shared" si="16"/>
        <v>0</v>
      </c>
      <c r="R48" s="9" t="str">
        <f t="shared" si="0"/>
        <v>-</v>
      </c>
      <c r="T48" s="14">
        <f>IF($C$5="Februar","",T47+1)</f>
        <v>45959</v>
      </c>
      <c r="U48" s="27" t="str">
        <f t="shared" si="18"/>
        <v>Mittwoch</v>
      </c>
      <c r="W48" s="9" t="str">
        <f>IF(Leistungsdaten!AI$463="","",Leistungsdaten!AI$463)</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45960</v>
      </c>
      <c r="C49" s="27" t="str">
        <f t="shared" si="13"/>
        <v>Donnerstag</v>
      </c>
      <c r="E49" s="150">
        <f>Leistungsdaten!$E$422</f>
        <v>16</v>
      </c>
      <c r="G49" s="150">
        <f>Leistungsdaten!$E$424</f>
        <v>1</v>
      </c>
      <c r="I49" s="9" t="str">
        <f>IF(Leistungsdaten!AJ$456="","",Leistungsdaten!AJ$456)</f>
        <v/>
      </c>
      <c r="K49" s="6"/>
      <c r="L49" s="6"/>
      <c r="M49" s="6"/>
      <c r="N49" s="183"/>
      <c r="O49" s="161" t="str">
        <f t="shared" si="14"/>
        <v>-</v>
      </c>
      <c r="P49" s="161" t="str">
        <f t="shared" si="15"/>
        <v>-</v>
      </c>
      <c r="Q49" s="64">
        <f t="shared" si="16"/>
        <v>0</v>
      </c>
      <c r="R49" s="9" t="str">
        <f t="shared" si="0"/>
        <v>-</v>
      </c>
      <c r="T49" s="14">
        <f t="shared" ref="T49:T50" si="23">IF($C$5="Februar","",T48+1)</f>
        <v>45960</v>
      </c>
      <c r="U49" s="27" t="str">
        <f t="shared" si="18"/>
        <v>Donnerstag</v>
      </c>
      <c r="W49" s="9" t="str">
        <f>IF(Leistungsdaten!AJ$463="","",Leistungsdaten!AJ$463)</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45961</v>
      </c>
      <c r="C50" s="27" t="str">
        <f t="shared" si="13"/>
        <v>Freitag</v>
      </c>
      <c r="E50" s="150">
        <f>Leistungsdaten!$E$422</f>
        <v>16</v>
      </c>
      <c r="G50" s="150">
        <f>Leistungsdaten!$E$424</f>
        <v>1</v>
      </c>
      <c r="I50" s="9" t="str">
        <f>IF(Leistungsdaten!AK$456="","",Leistungsdaten!AK$456)</f>
        <v/>
      </c>
      <c r="K50" s="6"/>
      <c r="L50" s="6"/>
      <c r="M50" s="6"/>
      <c r="N50" s="183"/>
      <c r="O50" s="161" t="str">
        <f t="shared" si="14"/>
        <v>-</v>
      </c>
      <c r="P50" s="161" t="str">
        <f t="shared" si="15"/>
        <v>-</v>
      </c>
      <c r="Q50" s="64">
        <f t="shared" si="16"/>
        <v>0</v>
      </c>
      <c r="R50" s="9" t="str">
        <f t="shared" si="0"/>
        <v>-</v>
      </c>
      <c r="T50" s="14">
        <f t="shared" si="23"/>
        <v>45961</v>
      </c>
      <c r="U50" s="27" t="str">
        <f t="shared" si="18"/>
        <v>Freitag</v>
      </c>
      <c r="W50" s="9" t="str">
        <f>IF(Leistungsdaten!AK$463="","",Leistungsdaten!AK$463)</f>
        <v/>
      </c>
      <c r="Y50" s="6"/>
      <c r="Z50" s="6"/>
      <c r="AA50" s="6"/>
      <c r="AB50" s="6"/>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H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K16:R17"/>
    <mergeCell ref="Y16:AF17"/>
    <mergeCell ref="Y18:AF18"/>
    <mergeCell ref="K54:L55"/>
    <mergeCell ref="M54:N55"/>
    <mergeCell ref="O54:P55"/>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167" priority="107">
      <formula>$C$20="Samstag"</formula>
    </cfRule>
  </conditionalFormatting>
  <conditionalFormatting sqref="B20:B50">
    <cfRule type="expression" dxfId="166" priority="104">
      <formula>$C20="Feiertag"</formula>
    </cfRule>
    <cfRule type="expression" dxfId="165" priority="105">
      <formula>$C20="Sonntag"</formula>
    </cfRule>
    <cfRule type="expression" dxfId="164" priority="106">
      <formula>$C20="Samstag"</formula>
    </cfRule>
  </conditionalFormatting>
  <conditionalFormatting sqref="C20:C51">
    <cfRule type="cellIs" dxfId="163" priority="94" operator="equal">
      <formula>"Feiertag"</formula>
    </cfRule>
    <cfRule type="cellIs" dxfId="162" priority="95" operator="equal">
      <formula>"Sonntag"</formula>
    </cfRule>
    <cfRule type="cellIs" dxfId="161" priority="96" operator="equal">
      <formula>"Samstag"</formula>
    </cfRule>
  </conditionalFormatting>
  <conditionalFormatting sqref="C56">
    <cfRule type="cellIs" dxfId="160" priority="76" operator="equal">
      <formula>"Feiertag"</formula>
    </cfRule>
    <cfRule type="cellIs" dxfId="159" priority="77" operator="equal">
      <formula>"Sonntag"</formula>
    </cfRule>
    <cfRule type="cellIs" dxfId="158" priority="78" operator="equal">
      <formula>"Samstag"</formula>
    </cfRule>
  </conditionalFormatting>
  <conditionalFormatting sqref="O10">
    <cfRule type="cellIs" dxfId="157" priority="17" operator="between">
      <formula>0</formula>
      <formula>$AI$15</formula>
    </cfRule>
    <cfRule type="cellIs" dxfId="156" priority="18" operator="greaterThan">
      <formula>$AI$15</formula>
    </cfRule>
  </conditionalFormatting>
  <conditionalFormatting sqref="O20:O50">
    <cfRule type="cellIs" dxfId="155" priority="23" operator="between">
      <formula>0</formula>
      <formula>$AI$15</formula>
    </cfRule>
    <cfRule type="cellIs" dxfId="154" priority="24" operator="greaterThan">
      <formula>$AI$15</formula>
    </cfRule>
  </conditionalFormatting>
  <conditionalFormatting sqref="P10">
    <cfRule type="cellIs" dxfId="153" priority="14" operator="greaterThan">
      <formula>$AI$16</formula>
    </cfRule>
    <cfRule type="cellIs" dxfId="152" priority="15" operator="between">
      <formula>0</formula>
      <formula>$AI$16</formula>
    </cfRule>
  </conditionalFormatting>
  <conditionalFormatting sqref="P20:P50">
    <cfRule type="cellIs" dxfId="151" priority="20" operator="greaterThan">
      <formula>$AI$16</formula>
    </cfRule>
    <cfRule type="cellIs" dxfId="150" priority="21" operator="between">
      <formula>0</formula>
      <formula>$AI$16</formula>
    </cfRule>
  </conditionalFormatting>
  <conditionalFormatting sqref="R10">
    <cfRule type="cellIs" dxfId="149" priority="86" operator="greaterThanOrEqual">
      <formula>AI10</formula>
    </cfRule>
    <cfRule type="cellIs" dxfId="148" priority="87" operator="lessThan">
      <formula>AI10</formula>
    </cfRule>
  </conditionalFormatting>
  <conditionalFormatting sqref="R20:R50">
    <cfRule type="cellIs" dxfId="147" priority="89" operator="greaterThanOrEqual">
      <formula>AI20</formula>
    </cfRule>
    <cfRule type="cellIs" dxfId="146" priority="90" operator="lessThan">
      <formula>AI20</formula>
    </cfRule>
  </conditionalFormatting>
  <conditionalFormatting sqref="T20">
    <cfRule type="expression" dxfId="145" priority="100">
      <formula>$C$20="Samstag"</formula>
    </cfRule>
  </conditionalFormatting>
  <conditionalFormatting sqref="T20:T50">
    <cfRule type="expression" dxfId="144" priority="97">
      <formula>$C20="Feiertag"</formula>
    </cfRule>
    <cfRule type="expression" dxfId="143" priority="98">
      <formula>$C20="Sonntag"</formula>
    </cfRule>
    <cfRule type="expression" dxfId="142" priority="99">
      <formula>$C20="Samstag"</formula>
    </cfRule>
  </conditionalFormatting>
  <conditionalFormatting sqref="U20:U50">
    <cfRule type="cellIs" dxfId="141" priority="101" operator="equal">
      <formula>"Feiertag"</formula>
    </cfRule>
    <cfRule type="cellIs" dxfId="140" priority="102" operator="equal">
      <formula>"Sonntag"</formula>
    </cfRule>
    <cfRule type="cellIs" dxfId="139" priority="103" operator="equal">
      <formula>"Samstag"</formula>
    </cfRule>
  </conditionalFormatting>
  <conditionalFormatting sqref="AC10">
    <cfRule type="cellIs" dxfId="138" priority="5" operator="between">
      <formula>0</formula>
      <formula>$AI$15</formula>
    </cfRule>
    <cfRule type="cellIs" dxfId="137" priority="6" operator="greaterThan">
      <formula>$AI$15</formula>
    </cfRule>
  </conditionalFormatting>
  <conditionalFormatting sqref="AC20:AC50">
    <cfRule type="cellIs" dxfId="136" priority="11" operator="between">
      <formula>0</formula>
      <formula>$AI$15</formula>
    </cfRule>
    <cfRule type="cellIs" dxfId="135" priority="12" operator="greaterThan">
      <formula>$AI$15</formula>
    </cfRule>
  </conditionalFormatting>
  <conditionalFormatting sqref="AD10">
    <cfRule type="cellIs" dxfId="134" priority="2" operator="greaterThan">
      <formula>$AI$16</formula>
    </cfRule>
    <cfRule type="cellIs" dxfId="133" priority="3" operator="between">
      <formula>0</formula>
      <formula>$AI$16</formula>
    </cfRule>
  </conditionalFormatting>
  <conditionalFormatting sqref="AD20:AD50">
    <cfRule type="cellIs" dxfId="132" priority="8" operator="greaterThan">
      <formula>$AI$16</formula>
    </cfRule>
    <cfRule type="cellIs" dxfId="131" priority="9" operator="between">
      <formula>0</formula>
      <formula>$AI$16</formula>
    </cfRule>
  </conditionalFormatting>
  <conditionalFormatting sqref="AF10">
    <cfRule type="cellIs" dxfId="130" priority="80" operator="greaterThanOrEqual">
      <formula>AK10</formula>
    </cfRule>
    <cfRule type="cellIs" dxfId="129" priority="81" operator="lessThan">
      <formula>AK10</formula>
    </cfRule>
  </conditionalFormatting>
  <conditionalFormatting sqref="AF20:AF50">
    <cfRule type="cellIs" dxfId="128" priority="83" operator="greaterThanOrEqual">
      <formula>AK20</formula>
    </cfRule>
    <cfRule type="cellIs" dxfId="127"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FDB9AFEA-49CB-42F4-B316-2F011B0CA080}">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C754B19B-8F70-4EBC-BD2A-AD8FACAA8727}">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7DBD8E49-DEBE-4FA2-8703-0FDA5EBF1439}">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4E20E59A-F952-4108-9A30-CB75C6FB744A}">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1465A9D4-D009-4BB2-84F3-17306156EEC7}">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7808B71D-FBE6-4AA5-9D78-B8331E0B6513}">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4B558114-7885-4C8F-A04D-48AC38F34F97}">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378D1D18-0AB3-433D-9467-ED41FD35BA0B}">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A426F9EC-8DBD-4ED9-B38C-F1BA05EBC4C8}">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5A3DD8C0-E8B4-4234-AA3E-8EC4F22BC3D4}">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8BD2A3C1-88E1-433B-9790-6397244BF47B}">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37466E9A-D89A-47DF-ADDC-DFB68CC376AE}">
            <xm:f>RIGHT(AF20,LEN("-"))="-"</xm:f>
            <xm:f>"-"</xm:f>
            <x14:dxf>
              <fill>
                <patternFill>
                  <bgColor theme="0" tint="-0.14996795556505021"/>
                </patternFill>
              </fill>
            </x14:dxf>
          </x14:cfRule>
          <xm:sqref>AF20:AF50</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48AC2-117D-415D-AAEF-BC69B1D8D16C}">
  <sheetPr>
    <tabColor theme="0" tint="-0.34998626667073579"/>
    <pageSetUpPr fitToPage="1"/>
  </sheetPr>
  <dimension ref="A1:BY56"/>
  <sheetViews>
    <sheetView showGridLines="0" zoomScale="55" zoomScaleNormal="55" workbookViewId="0">
      <selection activeCell="AJ10" sqref="AJ10"/>
    </sheetView>
  </sheetViews>
  <sheetFormatPr baseColWidth="10" defaultColWidth="0" defaultRowHeight="21" customHeight="1"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77" width="0" hidden="1" customWidth="1"/>
    <col min="78"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252" t="s">
        <v>5</v>
      </c>
      <c r="C4" s="30">
        <f>IF(Jan!C4="","",Jan!C4)</f>
        <v>2025</v>
      </c>
      <c r="E4" s="145"/>
      <c r="G4" s="145"/>
      <c r="I4" s="145"/>
      <c r="M4" s="144"/>
      <c r="T4"/>
      <c r="U4"/>
      <c r="W4" s="145"/>
      <c r="AG4"/>
      <c r="AH4" s="23" t="s">
        <v>15</v>
      </c>
      <c r="AI4" s="29" t="s">
        <v>9</v>
      </c>
      <c r="AJ4" s="21"/>
    </row>
    <row r="5" spans="2:45" ht="20.100000000000001" customHeight="1">
      <c r="B5" s="252" t="s">
        <v>6</v>
      </c>
      <c r="C5" s="30" t="s">
        <v>119</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249"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253"/>
      <c r="AM6" s="253"/>
      <c r="AN6" s="253"/>
      <c r="AO6" s="253"/>
      <c r="AP6" s="253"/>
      <c r="AQ6" s="253"/>
      <c r="AR6" s="253"/>
      <c r="AS6" s="253"/>
    </row>
    <row r="7" spans="2:45" ht="19.7" customHeight="1">
      <c r="B7" s="249"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249"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253" t="s">
        <v>274</v>
      </c>
      <c r="AM8" s="253" t="s">
        <v>275</v>
      </c>
      <c r="AN8" s="253" t="s">
        <v>276</v>
      </c>
      <c r="AO8" s="253" t="s">
        <v>277</v>
      </c>
      <c r="AP8" s="253" t="s">
        <v>274</v>
      </c>
      <c r="AQ8" s="253" t="s">
        <v>275</v>
      </c>
      <c r="AR8" s="253" t="s">
        <v>276</v>
      </c>
      <c r="AS8" s="253" t="s">
        <v>277</v>
      </c>
    </row>
    <row r="9" spans="2:45" ht="31.5">
      <c r="B9" s="249"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252" t="s">
        <v>260</v>
      </c>
      <c r="C10" s="30" t="str">
        <f>IF(Jan!C10="","",Jan!C10)</f>
        <v>Gynäkologie und Geburtshilfe</v>
      </c>
      <c r="D10" s="10"/>
      <c r="E10" s="141">
        <f>IFERROR(SUM(E20:E50)/30,"-")</f>
        <v>16</v>
      </c>
      <c r="F10" s="142"/>
      <c r="G10" s="141">
        <f>IFERROR(SUM(G20:G50)/30,"-")</f>
        <v>1</v>
      </c>
      <c r="H10" s="142"/>
      <c r="I10" s="141">
        <f>IFERROR(SUM(I20:I50)/30,"")</f>
        <v>0</v>
      </c>
      <c r="J10" s="142"/>
      <c r="K10" s="141">
        <f>IFERROR(SUM(K20:K50)/30,0)</f>
        <v>0</v>
      </c>
      <c r="L10" s="141">
        <f>IFERROR(SUM(L20:L50)/30,0)</f>
        <v>0</v>
      </c>
      <c r="M10" s="141">
        <f>IFERROR(SUM(M20:M50)/30,0)</f>
        <v>0</v>
      </c>
      <c r="N10" s="141">
        <f>IFERROR(SUM(N20:N50)/30,0)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IFERROR(SUM(W20:W50)/30,0)</f>
        <v>0</v>
      </c>
      <c r="X10" s="142"/>
      <c r="Y10" s="141">
        <f>IFERROR(SUM(Y20:Y50)/30,0)</f>
        <v>0</v>
      </c>
      <c r="Z10" s="141">
        <f>IFERROR(SUM(Z20:Z50)/30,0)</f>
        <v>0</v>
      </c>
      <c r="AA10" s="141">
        <f>IFERROR(SUM(AA20:AA50)/30,0)</f>
        <v>0</v>
      </c>
      <c r="AB10" s="141">
        <f>IFERROR(SUM(AB20:AB50)/30,0)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SUM(AJ20:AJ49)/COUNTA(AJ20:AJ49)</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252"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252"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November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251" t="s">
        <v>51</v>
      </c>
      <c r="L19" s="251" t="s">
        <v>258</v>
      </c>
      <c r="M19" s="250" t="s">
        <v>155</v>
      </c>
      <c r="N19" s="251" t="s">
        <v>259</v>
      </c>
      <c r="O19" s="251" t="s">
        <v>272</v>
      </c>
      <c r="P19" s="251" t="s">
        <v>273</v>
      </c>
      <c r="Q19" s="249" t="s">
        <v>150</v>
      </c>
      <c r="R19" s="249" t="s">
        <v>151</v>
      </c>
      <c r="T19" s="303"/>
      <c r="U19" s="304"/>
      <c r="W19" s="294"/>
      <c r="Y19" s="252" t="s">
        <v>52</v>
      </c>
      <c r="Z19" s="251" t="s">
        <v>258</v>
      </c>
      <c r="AA19" s="250" t="s">
        <v>155</v>
      </c>
      <c r="AB19" s="251" t="s">
        <v>259</v>
      </c>
      <c r="AC19" s="251" t="s">
        <v>272</v>
      </c>
      <c r="AD19" s="251" t="s">
        <v>273</v>
      </c>
      <c r="AE19" s="249" t="s">
        <v>150</v>
      </c>
      <c r="AF19" s="249" t="s">
        <v>151</v>
      </c>
      <c r="AG19"/>
      <c r="AH19" s="253" t="s">
        <v>104</v>
      </c>
      <c r="AI19" s="253" t="s">
        <v>106</v>
      </c>
      <c r="AJ19" s="253" t="s">
        <v>104</v>
      </c>
      <c r="AK19" s="253" t="s">
        <v>106</v>
      </c>
      <c r="AL19" s="253" t="s">
        <v>274</v>
      </c>
      <c r="AM19" s="253" t="s">
        <v>275</v>
      </c>
      <c r="AN19" s="253" t="s">
        <v>276</v>
      </c>
      <c r="AO19" s="253" t="s">
        <v>277</v>
      </c>
      <c r="AP19" s="253" t="s">
        <v>274</v>
      </c>
      <c r="AQ19" s="253" t="s">
        <v>275</v>
      </c>
      <c r="AR19" s="253" t="s">
        <v>276</v>
      </c>
      <c r="AS19" s="253" t="s">
        <v>277</v>
      </c>
    </row>
    <row r="20" spans="2:45" ht="17.25" customHeight="1">
      <c r="B20" s="14" t="str">
        <f>CONCATENATE(1,". ",$C$5," ",$C$4)</f>
        <v>1. November 2025</v>
      </c>
      <c r="C20" s="27" t="str">
        <f>TEXT(B20,"tTtt")</f>
        <v>Samstag</v>
      </c>
      <c r="E20" s="150">
        <f>Leistungsdaten!$E$468</f>
        <v>16</v>
      </c>
      <c r="G20" s="150">
        <f>Leistungsdaten!$E$470</f>
        <v>1</v>
      </c>
      <c r="I20" s="9" t="str">
        <f>IF(Leistungsdaten!G$502="","",Leistungsdaten!G$502)</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49" si="0">IF(I20="","-",IFERROR(Q20-I20,"-"))</f>
        <v>-</v>
      </c>
      <c r="T20" s="14" t="str">
        <f>CONCATENATE(1,". ",$C$5," ",$C$4)</f>
        <v>1. November 2025</v>
      </c>
      <c r="U20" s="27" t="str">
        <f>TEXT(T20,"tTtt")</f>
        <v>Samstag</v>
      </c>
      <c r="W20" s="9" t="str">
        <f>IF(Leistungsdaten!G$509="","",Leistungsdaten!G$509)</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49" si="1">IF(W20="","-",IFERROR(AE20-W20,"-"))</f>
        <v>-</v>
      </c>
      <c r="AG20"/>
      <c r="AH20" s="149" t="str">
        <f>IFERROR(I20*Konfiguration!$H$31,"-")</f>
        <v>-</v>
      </c>
      <c r="AI20" s="149" t="str">
        <f t="shared" ref="AI20:AI49" si="2">IFERROR(AH20-I20,"-")</f>
        <v>-</v>
      </c>
      <c r="AJ20" s="149" t="str">
        <f>IFERROR(IF(W20*Konfiguration!$H$31&lt;Konfiguration!$H$24,Konfiguration!$H$24,W20*Konfiguration!$H$31),"-")</f>
        <v>-</v>
      </c>
      <c r="AK20" s="149" t="str">
        <f t="shared" ref="AK20:AK49" si="3">IFERROR(AJ20-W20,"-")</f>
        <v>-</v>
      </c>
      <c r="AL20" s="149">
        <f t="shared" ref="AL20:AL49" si="4">IF($C$11="ja",SUM(K20,M20)/(1-$AI$15-$AI$16)*$AI$15,K20/(1-$AI$15-$AI$16)*$AI$15)</f>
        <v>0</v>
      </c>
      <c r="AM20" s="149">
        <f t="shared" ref="AM20:AM49" si="5">IF($C$11="ja",SUM(K20,M20)/(1-$AI$15-$AI$16)*$AI$16,K20/(1-$AI$15-$AI$16)*$AI$16)</f>
        <v>0</v>
      </c>
      <c r="AN20" s="149">
        <f t="shared" ref="AN20:AN49" si="6">IF(AND(L20&gt;AL20,N20&gt;AM20),AL20,
IF(SUM(K20,IF($C$11="ja",M20,0),N20)/(1-$AI$15)*$AI$15&lt;L20,SUM(K20,IF($C$11="ja",M20,0),N20)/(1-$AI$15)*$AI$15,L20))</f>
        <v>0</v>
      </c>
      <c r="AO20" s="149">
        <f t="shared" ref="AO20:AO49" si="7">IF(AND(L20&gt;AL20,N20&gt;AM20),AM20,
IF(SUM(K20,IF($C$11="ja",M20,0),L20)/(1-$AI$16)*$AI$16&lt;N20,SUM(K20,IF($C$11="ja",M20,0),L20)/(1-$AI$16)*$AI$16,N20))</f>
        <v>0</v>
      </c>
      <c r="AP20" s="149">
        <f t="shared" ref="AP20:AP49" si="8">IF($C$11="ja",SUM(Y20,AA20)/(1-$AI$15-$AI$16)*$AI$15,Y20/(1-$AI$15-$AI$16)*$AI$15)</f>
        <v>0</v>
      </c>
      <c r="AQ20" s="149">
        <f t="shared" ref="AQ20:AQ49" si="9">IF($C$11="ja",SUM(Y20,AA20)/(1-$AI$15-$AI$16)*$AI$16,Y20/(1-$AI$15-$AI$16)*$AI$16)</f>
        <v>0</v>
      </c>
      <c r="AR20" s="149">
        <f t="shared" ref="AR20:AR49" si="10">IF(AND(Z20&gt;AP20,AB20&gt;AQ20),AP20,
IF(SUM(Y20,IF($C$11="ja",AA20,0),AB20)/(1-$AI$15)*$AI$15&lt;Z20,SUM(Y20,IF($C$11="ja",AA20,0),AB20)/(1-$AI$15)*$AI$15,Z20))</f>
        <v>0</v>
      </c>
      <c r="AS20" s="149">
        <f t="shared" ref="AS20:AS49" si="11">IF(AND(Z20&gt;AP20,AB20&gt;AQ20),AQ20,
IF(SUM(Y20,IF($C$11="ja",AA20,0),Z20)/(1-$AI$16)*$AI$16&lt;AB20,SUM(Y20,IF($C$11="ja",AA20,0),Z20)/(1-$AI$16)*$AI$16,AB20))</f>
        <v>0</v>
      </c>
    </row>
    <row r="21" spans="2:45" ht="17.25" customHeight="1">
      <c r="B21" s="14">
        <f t="shared" ref="B21:B47" si="12">IFERROR(B20+1,"")</f>
        <v>45963</v>
      </c>
      <c r="C21" s="27" t="str">
        <f t="shared" ref="C21:C49" si="13">TEXT(B21,"tTtt")</f>
        <v>Sonntag</v>
      </c>
      <c r="E21" s="150">
        <f>Leistungsdaten!$E$468</f>
        <v>16</v>
      </c>
      <c r="G21" s="150">
        <f>Leistungsdaten!$E$470</f>
        <v>1</v>
      </c>
      <c r="I21" s="9" t="str">
        <f>IF(Leistungsdaten!H$502="","",Leistungsdaten!H$502)</f>
        <v/>
      </c>
      <c r="K21" s="183"/>
      <c r="L21" s="183"/>
      <c r="M21" s="183"/>
      <c r="N21" s="6"/>
      <c r="O21" s="161" t="str">
        <f t="shared" ref="O21:O49" si="14">IFERROR(IF(I21="","-",IF($C$11="ja",L21/SUM(K21,M21,AN21,AO21),L21/SUM(K21,AN21,AO21))),"")</f>
        <v>-</v>
      </c>
      <c r="P21" s="161" t="str">
        <f t="shared" ref="P21:P49" si="15">IFERROR(IF(I21="","-",IF($C$11="ja",N21/SUM(K21,M21,AN21,AO21),N21/SUM(K21,AN21,AO21))),"")</f>
        <v>-</v>
      </c>
      <c r="Q21" s="64">
        <f t="shared" ref="Q21:Q49" si="16">K21+IF($C$11="ja",M21,0)+SUM(AN21:AO21)</f>
        <v>0</v>
      </c>
      <c r="R21" s="9" t="str">
        <f t="shared" si="0"/>
        <v>-</v>
      </c>
      <c r="T21" s="14">
        <f t="shared" ref="T21:T47" si="17">IFERROR(T20+1,"")</f>
        <v>45963</v>
      </c>
      <c r="U21" s="27" t="str">
        <f t="shared" ref="U21:U49" si="18">TEXT(T21,"tTtt")</f>
        <v>Sonntag</v>
      </c>
      <c r="W21" s="9" t="str">
        <f>IF(Leistungsdaten!H$509="","",Leistungsdaten!H$509)</f>
        <v/>
      </c>
      <c r="Y21" s="6"/>
      <c r="Z21" s="6"/>
      <c r="AA21" s="6"/>
      <c r="AB21" s="6"/>
      <c r="AC21" s="161" t="str">
        <f t="shared" ref="AC21:AC49" si="19">IFERROR(IF(W21="","-",IF($C$11="ja",Z21/SUM(Y21,AA21,AR21,AS21),Z21/SUM(Y21,AR21,AS21))),"")</f>
        <v>-</v>
      </c>
      <c r="AD21" s="161" t="str">
        <f t="shared" ref="AD21:AD49" si="20">IFERROR(IF(W21="","-",IF($C$11="ja",AB21/SUM(Y21,AA21,AR21,AS21),AB21/SUM(Y21,AR21,AS21))),"")</f>
        <v>-</v>
      </c>
      <c r="AE21" s="64">
        <f t="shared" ref="AE21:AE49"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7.25" customHeight="1">
      <c r="B22" s="14">
        <f t="shared" si="12"/>
        <v>45964</v>
      </c>
      <c r="C22" s="27" t="str">
        <f t="shared" si="13"/>
        <v>Montag</v>
      </c>
      <c r="E22" s="150">
        <f>Leistungsdaten!$E$468</f>
        <v>16</v>
      </c>
      <c r="G22" s="150">
        <f>Leistungsdaten!$E$470</f>
        <v>1</v>
      </c>
      <c r="I22" s="9" t="str">
        <f>IF(Leistungsdaten!I$502="","",Leistungsdaten!I$502)</f>
        <v/>
      </c>
      <c r="K22" s="183"/>
      <c r="L22" s="183"/>
      <c r="M22" s="183"/>
      <c r="N22" s="6"/>
      <c r="O22" s="161" t="str">
        <f t="shared" si="14"/>
        <v>-</v>
      </c>
      <c r="P22" s="161" t="str">
        <f t="shared" si="15"/>
        <v>-</v>
      </c>
      <c r="Q22" s="64">
        <f t="shared" si="16"/>
        <v>0</v>
      </c>
      <c r="R22" s="9" t="str">
        <f t="shared" si="0"/>
        <v>-</v>
      </c>
      <c r="T22" s="14">
        <f t="shared" si="17"/>
        <v>45964</v>
      </c>
      <c r="U22" s="27" t="str">
        <f t="shared" si="18"/>
        <v>Montag</v>
      </c>
      <c r="W22" s="9" t="str">
        <f>IF(Leistungsdaten!I$509="","",Leistungsdaten!I$509)</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7.25" customHeight="1">
      <c r="B23" s="14">
        <f t="shared" si="12"/>
        <v>45965</v>
      </c>
      <c r="C23" s="27" t="str">
        <f t="shared" si="13"/>
        <v>Dienstag</v>
      </c>
      <c r="E23" s="150">
        <f>Leistungsdaten!$E$468</f>
        <v>16</v>
      </c>
      <c r="G23" s="150">
        <f>Leistungsdaten!$E$470</f>
        <v>1</v>
      </c>
      <c r="I23" s="9" t="str">
        <f>IF(Leistungsdaten!J$502="","",Leistungsdaten!J$502)</f>
        <v/>
      </c>
      <c r="K23" s="183"/>
      <c r="L23" s="183"/>
      <c r="M23" s="183"/>
      <c r="N23" s="6"/>
      <c r="O23" s="161" t="str">
        <f t="shared" si="14"/>
        <v>-</v>
      </c>
      <c r="P23" s="161" t="str">
        <f t="shared" si="15"/>
        <v>-</v>
      </c>
      <c r="Q23" s="64">
        <f t="shared" si="16"/>
        <v>0</v>
      </c>
      <c r="R23" s="9" t="str">
        <f t="shared" si="0"/>
        <v>-</v>
      </c>
      <c r="T23" s="14">
        <f t="shared" si="17"/>
        <v>45965</v>
      </c>
      <c r="U23" s="27" t="str">
        <f t="shared" si="18"/>
        <v>Dienstag</v>
      </c>
      <c r="W23" s="9" t="str">
        <f>IF(Leistungsdaten!J$509="","",Leistungsdaten!J$509)</f>
        <v/>
      </c>
      <c r="Y23" s="6"/>
      <c r="Z23" s="6"/>
      <c r="AA23" s="6"/>
      <c r="AB23" s="6"/>
      <c r="AC23" s="161" t="str">
        <f t="shared" si="19"/>
        <v>-</v>
      </c>
      <c r="AD23" s="161" t="str">
        <f t="shared" si="20"/>
        <v>-</v>
      </c>
      <c r="AE23" s="64">
        <f t="shared" si="21"/>
        <v>0</v>
      </c>
      <c r="AF23" s="9" t="str">
        <f t="shared" si="1"/>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7.25" customHeight="1">
      <c r="B24" s="14">
        <f t="shared" si="12"/>
        <v>45966</v>
      </c>
      <c r="C24" s="27" t="str">
        <f t="shared" si="13"/>
        <v>Mittwoch</v>
      </c>
      <c r="E24" s="150">
        <f>Leistungsdaten!$E$468</f>
        <v>16</v>
      </c>
      <c r="G24" s="150">
        <f>Leistungsdaten!$E$470</f>
        <v>1</v>
      </c>
      <c r="I24" s="9" t="str">
        <f>IF(Leistungsdaten!K$502="","",Leistungsdaten!K$502)</f>
        <v/>
      </c>
      <c r="K24" s="183"/>
      <c r="L24" s="183"/>
      <c r="M24" s="183"/>
      <c r="N24" s="6"/>
      <c r="O24" s="161" t="str">
        <f t="shared" si="14"/>
        <v>-</v>
      </c>
      <c r="P24" s="161" t="str">
        <f t="shared" si="15"/>
        <v>-</v>
      </c>
      <c r="Q24" s="64">
        <f t="shared" si="16"/>
        <v>0</v>
      </c>
      <c r="R24" s="9" t="str">
        <f t="shared" si="0"/>
        <v>-</v>
      </c>
      <c r="T24" s="14">
        <f t="shared" si="17"/>
        <v>45966</v>
      </c>
      <c r="U24" s="27" t="str">
        <f t="shared" si="18"/>
        <v>Mittwoch</v>
      </c>
      <c r="W24" s="9" t="str">
        <f>IF(Leistungsdaten!K$509="","",Leistungsdaten!K$509)</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7.25" customHeight="1">
      <c r="B25" s="14">
        <f t="shared" si="12"/>
        <v>45967</v>
      </c>
      <c r="C25" s="27" t="str">
        <f t="shared" si="13"/>
        <v>Donnerstag</v>
      </c>
      <c r="E25" s="150">
        <f>Leistungsdaten!$E$468</f>
        <v>16</v>
      </c>
      <c r="G25" s="150">
        <f>Leistungsdaten!$E$470</f>
        <v>1</v>
      </c>
      <c r="I25" s="9" t="str">
        <f>IF(Leistungsdaten!L$502="","",Leistungsdaten!L$502)</f>
        <v/>
      </c>
      <c r="K25" s="183"/>
      <c r="L25" s="183"/>
      <c r="M25" s="183"/>
      <c r="N25" s="6"/>
      <c r="O25" s="161" t="str">
        <f t="shared" si="14"/>
        <v>-</v>
      </c>
      <c r="P25" s="161" t="str">
        <f t="shared" si="15"/>
        <v>-</v>
      </c>
      <c r="Q25" s="64">
        <f t="shared" si="16"/>
        <v>0</v>
      </c>
      <c r="R25" s="9" t="str">
        <f t="shared" si="0"/>
        <v>-</v>
      </c>
      <c r="T25" s="14">
        <f t="shared" si="17"/>
        <v>45967</v>
      </c>
      <c r="U25" s="27" t="str">
        <f t="shared" si="18"/>
        <v>Donnerstag</v>
      </c>
      <c r="W25" s="9" t="str">
        <f>IF(Leistungsdaten!L$509="","",Leistungsdaten!L$509)</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7.25" customHeight="1">
      <c r="B26" s="14">
        <f t="shared" si="12"/>
        <v>45968</v>
      </c>
      <c r="C26" s="27" t="str">
        <f t="shared" si="13"/>
        <v>Freitag</v>
      </c>
      <c r="E26" s="150">
        <f>Leistungsdaten!$E$468</f>
        <v>16</v>
      </c>
      <c r="G26" s="150">
        <f>Leistungsdaten!$E$470</f>
        <v>1</v>
      </c>
      <c r="I26" s="9" t="str">
        <f>IF(Leistungsdaten!M$502="","",Leistungsdaten!M$502)</f>
        <v/>
      </c>
      <c r="K26" s="183"/>
      <c r="L26" s="183"/>
      <c r="M26" s="183"/>
      <c r="N26" s="6"/>
      <c r="O26" s="161" t="str">
        <f t="shared" si="14"/>
        <v>-</v>
      </c>
      <c r="P26" s="161" t="str">
        <f t="shared" si="15"/>
        <v>-</v>
      </c>
      <c r="Q26" s="64">
        <f t="shared" si="16"/>
        <v>0</v>
      </c>
      <c r="R26" s="9" t="str">
        <f t="shared" si="0"/>
        <v>-</v>
      </c>
      <c r="T26" s="14">
        <f t="shared" si="17"/>
        <v>45968</v>
      </c>
      <c r="U26" s="27" t="str">
        <f t="shared" si="18"/>
        <v>Freitag</v>
      </c>
      <c r="W26" s="9" t="str">
        <f>IF(Leistungsdaten!M$509="","",Leistungsdaten!M$509)</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7.25" customHeight="1">
      <c r="B27" s="14">
        <f t="shared" si="12"/>
        <v>45969</v>
      </c>
      <c r="C27" s="27" t="str">
        <f t="shared" si="13"/>
        <v>Samstag</v>
      </c>
      <c r="E27" s="150">
        <f>Leistungsdaten!$E$468</f>
        <v>16</v>
      </c>
      <c r="G27" s="150">
        <f>Leistungsdaten!$E$470</f>
        <v>1</v>
      </c>
      <c r="I27" s="9" t="str">
        <f>IF(Leistungsdaten!N$502="","",Leistungsdaten!N$502)</f>
        <v/>
      </c>
      <c r="K27" s="183"/>
      <c r="L27" s="183"/>
      <c r="M27" s="183"/>
      <c r="N27" s="6"/>
      <c r="O27" s="161" t="str">
        <f t="shared" si="14"/>
        <v>-</v>
      </c>
      <c r="P27" s="161" t="str">
        <f t="shared" si="15"/>
        <v>-</v>
      </c>
      <c r="Q27" s="64">
        <f t="shared" si="16"/>
        <v>0</v>
      </c>
      <c r="R27" s="9" t="str">
        <f t="shared" si="0"/>
        <v>-</v>
      </c>
      <c r="T27" s="14">
        <f t="shared" si="17"/>
        <v>45969</v>
      </c>
      <c r="U27" s="27" t="str">
        <f t="shared" si="18"/>
        <v>Samstag</v>
      </c>
      <c r="W27" s="9" t="str">
        <f>IF(Leistungsdaten!N$509="","",Leistungsdaten!N$509)</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7.25" customHeight="1">
      <c r="B28" s="14">
        <f t="shared" si="12"/>
        <v>45970</v>
      </c>
      <c r="C28" s="27" t="str">
        <f t="shared" si="13"/>
        <v>Sonntag</v>
      </c>
      <c r="E28" s="150">
        <f>Leistungsdaten!$E$468</f>
        <v>16</v>
      </c>
      <c r="G28" s="150">
        <f>Leistungsdaten!$E$470</f>
        <v>1</v>
      </c>
      <c r="I28" s="9" t="str">
        <f>IF(Leistungsdaten!O$502="","",Leistungsdaten!O$502)</f>
        <v/>
      </c>
      <c r="K28" s="183"/>
      <c r="L28" s="183"/>
      <c r="M28" s="183"/>
      <c r="N28" s="6"/>
      <c r="O28" s="161" t="str">
        <f t="shared" si="14"/>
        <v>-</v>
      </c>
      <c r="P28" s="161" t="str">
        <f t="shared" si="15"/>
        <v>-</v>
      </c>
      <c r="Q28" s="64">
        <f t="shared" si="16"/>
        <v>0</v>
      </c>
      <c r="R28" s="9" t="str">
        <f t="shared" si="0"/>
        <v>-</v>
      </c>
      <c r="T28" s="14">
        <f t="shared" si="17"/>
        <v>45970</v>
      </c>
      <c r="U28" s="27" t="str">
        <f t="shared" si="18"/>
        <v>Sonntag</v>
      </c>
      <c r="W28" s="9" t="str">
        <f>IF(Leistungsdaten!O$509="","",Leistungsdaten!O$509)</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7.25" customHeight="1">
      <c r="B29" s="14">
        <f t="shared" si="12"/>
        <v>45971</v>
      </c>
      <c r="C29" s="27" t="str">
        <f t="shared" si="13"/>
        <v>Montag</v>
      </c>
      <c r="E29" s="150">
        <f>Leistungsdaten!$E$468</f>
        <v>16</v>
      </c>
      <c r="G29" s="150">
        <f>Leistungsdaten!$E$470</f>
        <v>1</v>
      </c>
      <c r="I29" s="9" t="str">
        <f>IF(Leistungsdaten!P$502="","",Leistungsdaten!P$502)</f>
        <v/>
      </c>
      <c r="K29" s="183"/>
      <c r="L29" s="183"/>
      <c r="M29" s="183"/>
      <c r="N29" s="6"/>
      <c r="O29" s="161" t="str">
        <f t="shared" si="14"/>
        <v>-</v>
      </c>
      <c r="P29" s="161" t="str">
        <f t="shared" si="15"/>
        <v>-</v>
      </c>
      <c r="Q29" s="64">
        <f t="shared" si="16"/>
        <v>0</v>
      </c>
      <c r="R29" s="9" t="str">
        <f t="shared" si="0"/>
        <v>-</v>
      </c>
      <c r="T29" s="14">
        <f t="shared" si="17"/>
        <v>45971</v>
      </c>
      <c r="U29" s="27" t="str">
        <f t="shared" si="18"/>
        <v>Montag</v>
      </c>
      <c r="W29" s="9" t="str">
        <f>IF(Leistungsdaten!P$509="","",Leistungsdaten!P$509)</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7.25" customHeight="1">
      <c r="B30" s="14">
        <f t="shared" si="12"/>
        <v>45972</v>
      </c>
      <c r="C30" s="27" t="str">
        <f t="shared" si="13"/>
        <v>Dienstag</v>
      </c>
      <c r="E30" s="150">
        <f>Leistungsdaten!$E$468</f>
        <v>16</v>
      </c>
      <c r="G30" s="150">
        <f>Leistungsdaten!$E$470</f>
        <v>1</v>
      </c>
      <c r="I30" s="9" t="str">
        <f>IF(Leistungsdaten!Q$502="","",Leistungsdaten!Q$502)</f>
        <v/>
      </c>
      <c r="K30" s="183"/>
      <c r="L30" s="183"/>
      <c r="M30" s="183"/>
      <c r="N30" s="6"/>
      <c r="O30" s="161" t="str">
        <f t="shared" si="14"/>
        <v>-</v>
      </c>
      <c r="P30" s="161" t="str">
        <f t="shared" si="15"/>
        <v>-</v>
      </c>
      <c r="Q30" s="64">
        <f t="shared" si="16"/>
        <v>0</v>
      </c>
      <c r="R30" s="9" t="str">
        <f t="shared" si="0"/>
        <v>-</v>
      </c>
      <c r="T30" s="14">
        <f t="shared" si="17"/>
        <v>45972</v>
      </c>
      <c r="U30" s="27" t="str">
        <f t="shared" si="18"/>
        <v>Dienstag</v>
      </c>
      <c r="W30" s="9" t="str">
        <f>IF(Leistungsdaten!Q$509="","",Leistungsdaten!Q$509)</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7.25" customHeight="1">
      <c r="B31" s="14">
        <f t="shared" si="12"/>
        <v>45973</v>
      </c>
      <c r="C31" s="27" t="str">
        <f t="shared" si="13"/>
        <v>Mittwoch</v>
      </c>
      <c r="E31" s="150">
        <f>Leistungsdaten!$E$468</f>
        <v>16</v>
      </c>
      <c r="G31" s="150">
        <f>Leistungsdaten!$E$470</f>
        <v>1</v>
      </c>
      <c r="I31" s="9" t="str">
        <f>IF(Leistungsdaten!R$502="","",Leistungsdaten!R$502)</f>
        <v/>
      </c>
      <c r="K31" s="183"/>
      <c r="L31" s="183"/>
      <c r="M31" s="183"/>
      <c r="N31" s="6"/>
      <c r="O31" s="161" t="str">
        <f t="shared" si="14"/>
        <v>-</v>
      </c>
      <c r="P31" s="161" t="str">
        <f t="shared" si="15"/>
        <v>-</v>
      </c>
      <c r="Q31" s="64">
        <f t="shared" si="16"/>
        <v>0</v>
      </c>
      <c r="R31" s="9" t="str">
        <f t="shared" si="0"/>
        <v>-</v>
      </c>
      <c r="T31" s="14">
        <f t="shared" si="17"/>
        <v>45973</v>
      </c>
      <c r="U31" s="27" t="str">
        <f t="shared" si="18"/>
        <v>Mittwoch</v>
      </c>
      <c r="W31" s="9" t="str">
        <f>IF(Leistungsdaten!R$509="","",Leistungsdaten!R$509)</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7.25" customHeight="1">
      <c r="B32" s="14">
        <f t="shared" si="12"/>
        <v>45974</v>
      </c>
      <c r="C32" s="27" t="str">
        <f t="shared" si="13"/>
        <v>Donnerstag</v>
      </c>
      <c r="E32" s="150">
        <f>Leistungsdaten!$E$468</f>
        <v>16</v>
      </c>
      <c r="G32" s="150">
        <f>Leistungsdaten!$E$470</f>
        <v>1</v>
      </c>
      <c r="I32" s="9" t="str">
        <f>IF(Leistungsdaten!S$502="","",Leistungsdaten!S$502)</f>
        <v/>
      </c>
      <c r="K32" s="183"/>
      <c r="L32" s="183"/>
      <c r="M32" s="183"/>
      <c r="N32" s="6"/>
      <c r="O32" s="161" t="str">
        <f t="shared" si="14"/>
        <v>-</v>
      </c>
      <c r="P32" s="161" t="str">
        <f t="shared" si="15"/>
        <v>-</v>
      </c>
      <c r="Q32" s="64">
        <f t="shared" si="16"/>
        <v>0</v>
      </c>
      <c r="R32" s="9" t="str">
        <f t="shared" si="0"/>
        <v>-</v>
      </c>
      <c r="T32" s="14">
        <f t="shared" si="17"/>
        <v>45974</v>
      </c>
      <c r="U32" s="27" t="str">
        <f t="shared" si="18"/>
        <v>Donnerstag</v>
      </c>
      <c r="W32" s="9" t="str">
        <f>IF(Leistungsdaten!S$509="","",Leistungsdaten!S$509)</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7.25" customHeight="1">
      <c r="B33" s="14">
        <f t="shared" si="12"/>
        <v>45975</v>
      </c>
      <c r="C33" s="27" t="str">
        <f t="shared" si="13"/>
        <v>Freitag</v>
      </c>
      <c r="E33" s="150">
        <f>Leistungsdaten!$E$468</f>
        <v>16</v>
      </c>
      <c r="G33" s="150">
        <f>Leistungsdaten!$E$470</f>
        <v>1</v>
      </c>
      <c r="I33" s="9" t="str">
        <f>IF(Leistungsdaten!T$502="","",Leistungsdaten!T$502)</f>
        <v/>
      </c>
      <c r="K33" s="183"/>
      <c r="L33" s="183"/>
      <c r="M33" s="183"/>
      <c r="N33" s="6"/>
      <c r="O33" s="161" t="str">
        <f t="shared" si="14"/>
        <v>-</v>
      </c>
      <c r="P33" s="161" t="str">
        <f t="shared" si="15"/>
        <v>-</v>
      </c>
      <c r="Q33" s="64">
        <f t="shared" si="16"/>
        <v>0</v>
      </c>
      <c r="R33" s="9" t="str">
        <f t="shared" si="0"/>
        <v>-</v>
      </c>
      <c r="T33" s="14">
        <f t="shared" si="17"/>
        <v>45975</v>
      </c>
      <c r="U33" s="27" t="str">
        <f t="shared" si="18"/>
        <v>Freitag</v>
      </c>
      <c r="W33" s="9" t="str">
        <f>IF(Leistungsdaten!T$509="","",Leistungsdaten!T$509)</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7.25" customHeight="1">
      <c r="B34" s="14">
        <f t="shared" si="12"/>
        <v>45976</v>
      </c>
      <c r="C34" s="27" t="str">
        <f t="shared" si="13"/>
        <v>Samstag</v>
      </c>
      <c r="E34" s="150">
        <f>Leistungsdaten!$E$468</f>
        <v>16</v>
      </c>
      <c r="G34" s="150">
        <f>Leistungsdaten!$E$470</f>
        <v>1</v>
      </c>
      <c r="I34" s="9" t="str">
        <f>IF(Leistungsdaten!U$502="","",Leistungsdaten!U$502)</f>
        <v/>
      </c>
      <c r="K34" s="183"/>
      <c r="L34" s="183"/>
      <c r="M34" s="183"/>
      <c r="N34" s="6"/>
      <c r="O34" s="161" t="str">
        <f t="shared" si="14"/>
        <v>-</v>
      </c>
      <c r="P34" s="161" t="str">
        <f t="shared" si="15"/>
        <v>-</v>
      </c>
      <c r="Q34" s="64">
        <f t="shared" si="16"/>
        <v>0</v>
      </c>
      <c r="R34" s="9" t="str">
        <f t="shared" si="0"/>
        <v>-</v>
      </c>
      <c r="T34" s="14">
        <f t="shared" si="17"/>
        <v>45976</v>
      </c>
      <c r="U34" s="27" t="str">
        <f t="shared" si="18"/>
        <v>Samstag</v>
      </c>
      <c r="W34" s="9" t="str">
        <f>IF(Leistungsdaten!U$509="","",Leistungsdaten!U$509)</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7.25" customHeight="1">
      <c r="B35" s="14">
        <f t="shared" si="12"/>
        <v>45977</v>
      </c>
      <c r="C35" s="27" t="str">
        <f t="shared" si="13"/>
        <v>Sonntag</v>
      </c>
      <c r="E35" s="150">
        <f>Leistungsdaten!$E$468</f>
        <v>16</v>
      </c>
      <c r="G35" s="150">
        <f>Leistungsdaten!$E$470</f>
        <v>1</v>
      </c>
      <c r="I35" s="9" t="str">
        <f>IF(Leistungsdaten!V$502="","",Leistungsdaten!V$502)</f>
        <v/>
      </c>
      <c r="K35" s="183"/>
      <c r="L35" s="183"/>
      <c r="M35" s="183"/>
      <c r="N35" s="6"/>
      <c r="O35" s="161" t="str">
        <f t="shared" si="14"/>
        <v>-</v>
      </c>
      <c r="P35" s="161" t="str">
        <f t="shared" si="15"/>
        <v>-</v>
      </c>
      <c r="Q35" s="64">
        <f t="shared" si="16"/>
        <v>0</v>
      </c>
      <c r="R35" s="9" t="str">
        <f t="shared" si="0"/>
        <v>-</v>
      </c>
      <c r="T35" s="14">
        <f t="shared" si="17"/>
        <v>45977</v>
      </c>
      <c r="U35" s="27" t="str">
        <f t="shared" si="18"/>
        <v>Sonntag</v>
      </c>
      <c r="W35" s="9" t="str">
        <f>IF(Leistungsdaten!V$509="","",Leistungsdaten!V$509)</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7.25" customHeight="1">
      <c r="B36" s="14">
        <f t="shared" si="12"/>
        <v>45978</v>
      </c>
      <c r="C36" s="27" t="str">
        <f t="shared" si="13"/>
        <v>Montag</v>
      </c>
      <c r="E36" s="150">
        <f>Leistungsdaten!$E$468</f>
        <v>16</v>
      </c>
      <c r="G36" s="150">
        <f>Leistungsdaten!$E$470</f>
        <v>1</v>
      </c>
      <c r="I36" s="9" t="str">
        <f>IF(Leistungsdaten!W$502="","",Leistungsdaten!W$502)</f>
        <v/>
      </c>
      <c r="K36" s="183"/>
      <c r="L36" s="183"/>
      <c r="M36" s="183"/>
      <c r="N36" s="6"/>
      <c r="O36" s="161" t="str">
        <f t="shared" si="14"/>
        <v>-</v>
      </c>
      <c r="P36" s="161" t="str">
        <f t="shared" si="15"/>
        <v>-</v>
      </c>
      <c r="Q36" s="64">
        <f t="shared" si="16"/>
        <v>0</v>
      </c>
      <c r="R36" s="9" t="str">
        <f t="shared" si="0"/>
        <v>-</v>
      </c>
      <c r="T36" s="14">
        <f t="shared" si="17"/>
        <v>45978</v>
      </c>
      <c r="U36" s="27" t="str">
        <f t="shared" si="18"/>
        <v>Montag</v>
      </c>
      <c r="W36" s="9" t="str">
        <f>IF(Leistungsdaten!W$509="","",Leistungsdaten!W$509)</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7.25" customHeight="1">
      <c r="B37" s="14">
        <f t="shared" si="12"/>
        <v>45979</v>
      </c>
      <c r="C37" s="27" t="str">
        <f t="shared" si="13"/>
        <v>Dienstag</v>
      </c>
      <c r="E37" s="150">
        <f>Leistungsdaten!$E$468</f>
        <v>16</v>
      </c>
      <c r="G37" s="150">
        <f>Leistungsdaten!$E$470</f>
        <v>1</v>
      </c>
      <c r="I37" s="9" t="str">
        <f>IF(Leistungsdaten!X$502="","",Leistungsdaten!X$502)</f>
        <v/>
      </c>
      <c r="K37" s="183"/>
      <c r="L37" s="183"/>
      <c r="M37" s="183"/>
      <c r="N37" s="6"/>
      <c r="O37" s="161" t="str">
        <f t="shared" si="14"/>
        <v>-</v>
      </c>
      <c r="P37" s="161" t="str">
        <f t="shared" si="15"/>
        <v>-</v>
      </c>
      <c r="Q37" s="64">
        <f t="shared" si="16"/>
        <v>0</v>
      </c>
      <c r="R37" s="9" t="str">
        <f t="shared" si="0"/>
        <v>-</v>
      </c>
      <c r="T37" s="14">
        <f t="shared" si="17"/>
        <v>45979</v>
      </c>
      <c r="U37" s="27" t="str">
        <f t="shared" si="18"/>
        <v>Dienstag</v>
      </c>
      <c r="W37" s="9" t="str">
        <f>IF(Leistungsdaten!X$509="","",Leistungsdaten!X$509)</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7.25" customHeight="1">
      <c r="B38" s="14">
        <f t="shared" si="12"/>
        <v>45980</v>
      </c>
      <c r="C38" s="27" t="str">
        <f t="shared" si="13"/>
        <v>Mittwoch</v>
      </c>
      <c r="E38" s="150">
        <f>Leistungsdaten!$E$468</f>
        <v>16</v>
      </c>
      <c r="G38" s="150">
        <f>Leistungsdaten!$E$470</f>
        <v>1</v>
      </c>
      <c r="I38" s="9" t="str">
        <f>IF(Leistungsdaten!Y$502="","",Leistungsdaten!Y$502)</f>
        <v/>
      </c>
      <c r="K38" s="183"/>
      <c r="L38" s="183"/>
      <c r="M38" s="183"/>
      <c r="N38" s="6"/>
      <c r="O38" s="161" t="str">
        <f t="shared" si="14"/>
        <v>-</v>
      </c>
      <c r="P38" s="161" t="str">
        <f t="shared" si="15"/>
        <v>-</v>
      </c>
      <c r="Q38" s="64">
        <f t="shared" si="16"/>
        <v>0</v>
      </c>
      <c r="R38" s="9" t="str">
        <f t="shared" si="0"/>
        <v>-</v>
      </c>
      <c r="T38" s="14">
        <f t="shared" si="17"/>
        <v>45980</v>
      </c>
      <c r="U38" s="27" t="str">
        <f t="shared" si="18"/>
        <v>Mittwoch</v>
      </c>
      <c r="W38" s="9" t="str">
        <f>IF(Leistungsdaten!Y$509="","",Leistungsdaten!Y$509)</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7.25" customHeight="1">
      <c r="B39" s="14">
        <f t="shared" si="12"/>
        <v>45981</v>
      </c>
      <c r="C39" s="27" t="str">
        <f t="shared" si="13"/>
        <v>Donnerstag</v>
      </c>
      <c r="E39" s="150">
        <f>Leistungsdaten!$E$468</f>
        <v>16</v>
      </c>
      <c r="G39" s="150">
        <f>Leistungsdaten!$E$470</f>
        <v>1</v>
      </c>
      <c r="I39" s="9" t="str">
        <f>IF(Leistungsdaten!Z$502="","",Leistungsdaten!Z$502)</f>
        <v/>
      </c>
      <c r="K39" s="183"/>
      <c r="L39" s="183"/>
      <c r="M39" s="183"/>
      <c r="N39" s="6"/>
      <c r="O39" s="161" t="str">
        <f t="shared" si="14"/>
        <v>-</v>
      </c>
      <c r="P39" s="161" t="str">
        <f t="shared" si="15"/>
        <v>-</v>
      </c>
      <c r="Q39" s="64">
        <f t="shared" si="16"/>
        <v>0</v>
      </c>
      <c r="R39" s="9" t="str">
        <f t="shared" si="0"/>
        <v>-</v>
      </c>
      <c r="T39" s="14">
        <f t="shared" si="17"/>
        <v>45981</v>
      </c>
      <c r="U39" s="27" t="str">
        <f t="shared" si="18"/>
        <v>Donnerstag</v>
      </c>
      <c r="W39" s="9" t="str">
        <f>IF(Leistungsdaten!Z$509="","",Leistungsdaten!Z$509)</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7.25" customHeight="1">
      <c r="B40" s="14">
        <f t="shared" si="12"/>
        <v>45982</v>
      </c>
      <c r="C40" s="27" t="str">
        <f t="shared" si="13"/>
        <v>Freitag</v>
      </c>
      <c r="E40" s="150">
        <f>Leistungsdaten!$E$468</f>
        <v>16</v>
      </c>
      <c r="G40" s="150">
        <f>Leistungsdaten!$E$470</f>
        <v>1</v>
      </c>
      <c r="I40" s="9" t="str">
        <f>IF(Leistungsdaten!AA$502="","",Leistungsdaten!AA$502)</f>
        <v/>
      </c>
      <c r="K40" s="183"/>
      <c r="L40" s="183"/>
      <c r="M40" s="183"/>
      <c r="N40" s="6"/>
      <c r="O40" s="161" t="str">
        <f t="shared" si="14"/>
        <v>-</v>
      </c>
      <c r="P40" s="161" t="str">
        <f t="shared" si="15"/>
        <v>-</v>
      </c>
      <c r="Q40" s="64">
        <f t="shared" si="16"/>
        <v>0</v>
      </c>
      <c r="R40" s="9" t="str">
        <f t="shared" si="0"/>
        <v>-</v>
      </c>
      <c r="T40" s="14">
        <f t="shared" si="17"/>
        <v>45982</v>
      </c>
      <c r="U40" s="27" t="str">
        <f t="shared" si="18"/>
        <v>Freitag</v>
      </c>
      <c r="W40" s="9" t="str">
        <f>IF(Leistungsdaten!AA$509="","",Leistungsdaten!AA$509)</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7.25" customHeight="1">
      <c r="B41" s="14">
        <f t="shared" si="12"/>
        <v>45983</v>
      </c>
      <c r="C41" s="27" t="str">
        <f t="shared" si="13"/>
        <v>Samstag</v>
      </c>
      <c r="E41" s="150">
        <f>Leistungsdaten!$E$468</f>
        <v>16</v>
      </c>
      <c r="G41" s="150">
        <f>Leistungsdaten!$E$470</f>
        <v>1</v>
      </c>
      <c r="I41" s="9" t="str">
        <f>IF(Leistungsdaten!AB$502="","",Leistungsdaten!AB$502)</f>
        <v/>
      </c>
      <c r="K41" s="183"/>
      <c r="L41" s="183"/>
      <c r="M41" s="183"/>
      <c r="N41" s="6"/>
      <c r="O41" s="161" t="str">
        <f t="shared" si="14"/>
        <v>-</v>
      </c>
      <c r="P41" s="161" t="str">
        <f t="shared" si="15"/>
        <v>-</v>
      </c>
      <c r="Q41" s="64">
        <f t="shared" si="16"/>
        <v>0</v>
      </c>
      <c r="R41" s="9" t="str">
        <f t="shared" si="0"/>
        <v>-</v>
      </c>
      <c r="T41" s="14">
        <f t="shared" si="17"/>
        <v>45983</v>
      </c>
      <c r="U41" s="27" t="str">
        <f t="shared" si="18"/>
        <v>Samstag</v>
      </c>
      <c r="W41" s="9" t="str">
        <f>IF(Leistungsdaten!AB$509="","",Leistungsdaten!AB$509)</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7.25" customHeight="1">
      <c r="B42" s="14">
        <f t="shared" si="12"/>
        <v>45984</v>
      </c>
      <c r="C42" s="27" t="str">
        <f t="shared" si="13"/>
        <v>Sonntag</v>
      </c>
      <c r="E42" s="150">
        <f>Leistungsdaten!$E$468</f>
        <v>16</v>
      </c>
      <c r="G42" s="150">
        <f>Leistungsdaten!$E$470</f>
        <v>1</v>
      </c>
      <c r="I42" s="9" t="str">
        <f>IF(Leistungsdaten!AC$502="","",Leistungsdaten!AC$502)</f>
        <v/>
      </c>
      <c r="K42" s="183"/>
      <c r="L42" s="183"/>
      <c r="M42" s="183"/>
      <c r="N42" s="6"/>
      <c r="O42" s="161" t="str">
        <f t="shared" si="14"/>
        <v>-</v>
      </c>
      <c r="P42" s="161" t="str">
        <f t="shared" si="15"/>
        <v>-</v>
      </c>
      <c r="Q42" s="64">
        <f t="shared" si="16"/>
        <v>0</v>
      </c>
      <c r="R42" s="9" t="str">
        <f t="shared" si="0"/>
        <v>-</v>
      </c>
      <c r="T42" s="14">
        <f t="shared" si="17"/>
        <v>45984</v>
      </c>
      <c r="U42" s="27" t="str">
        <f t="shared" si="18"/>
        <v>Sonntag</v>
      </c>
      <c r="W42" s="9" t="str">
        <f>IF(Leistungsdaten!AC$509="","",Leistungsdaten!AC$509)</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7.25" customHeight="1">
      <c r="B43" s="14">
        <f t="shared" si="12"/>
        <v>45985</v>
      </c>
      <c r="C43" s="27" t="str">
        <f t="shared" si="13"/>
        <v>Montag</v>
      </c>
      <c r="E43" s="150">
        <f>Leistungsdaten!$E$468</f>
        <v>16</v>
      </c>
      <c r="G43" s="150">
        <f>Leistungsdaten!$E$470</f>
        <v>1</v>
      </c>
      <c r="I43" s="9" t="str">
        <f>IF(Leistungsdaten!AD$502="","",Leistungsdaten!AD$502)</f>
        <v/>
      </c>
      <c r="K43" s="183"/>
      <c r="L43" s="183"/>
      <c r="M43" s="183"/>
      <c r="N43" s="6"/>
      <c r="O43" s="161" t="str">
        <f t="shared" si="14"/>
        <v>-</v>
      </c>
      <c r="P43" s="161" t="str">
        <f t="shared" si="15"/>
        <v>-</v>
      </c>
      <c r="Q43" s="64">
        <f t="shared" si="16"/>
        <v>0</v>
      </c>
      <c r="R43" s="9" t="str">
        <f t="shared" si="0"/>
        <v>-</v>
      </c>
      <c r="T43" s="14">
        <f t="shared" si="17"/>
        <v>45985</v>
      </c>
      <c r="U43" s="27" t="str">
        <f t="shared" si="18"/>
        <v>Montag</v>
      </c>
      <c r="W43" s="9" t="str">
        <f>IF(Leistungsdaten!AD$509="","",Leistungsdaten!AD$509)</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7.25" customHeight="1">
      <c r="B44" s="14">
        <f t="shared" si="12"/>
        <v>45986</v>
      </c>
      <c r="C44" s="27" t="str">
        <f t="shared" si="13"/>
        <v>Dienstag</v>
      </c>
      <c r="E44" s="150">
        <f>Leistungsdaten!$E$468</f>
        <v>16</v>
      </c>
      <c r="G44" s="150">
        <f>Leistungsdaten!$E$470</f>
        <v>1</v>
      </c>
      <c r="I44" s="9" t="str">
        <f>IF(Leistungsdaten!AE$502="","",Leistungsdaten!AE$502)</f>
        <v/>
      </c>
      <c r="K44" s="183"/>
      <c r="L44" s="183"/>
      <c r="M44" s="183"/>
      <c r="N44" s="6"/>
      <c r="O44" s="161" t="str">
        <f t="shared" si="14"/>
        <v>-</v>
      </c>
      <c r="P44" s="161" t="str">
        <f t="shared" si="15"/>
        <v>-</v>
      </c>
      <c r="Q44" s="64">
        <f t="shared" si="16"/>
        <v>0</v>
      </c>
      <c r="R44" s="9" t="str">
        <f t="shared" si="0"/>
        <v>-</v>
      </c>
      <c r="T44" s="14">
        <f t="shared" si="17"/>
        <v>45986</v>
      </c>
      <c r="U44" s="27" t="str">
        <f t="shared" si="18"/>
        <v>Dienstag</v>
      </c>
      <c r="W44" s="9" t="str">
        <f>IF(Leistungsdaten!AE$509="","",Leistungsdaten!AE$509)</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7.25" customHeight="1">
      <c r="B45" s="14">
        <f t="shared" si="12"/>
        <v>45987</v>
      </c>
      <c r="C45" s="27" t="str">
        <f t="shared" si="13"/>
        <v>Mittwoch</v>
      </c>
      <c r="E45" s="150">
        <f>Leistungsdaten!$E$468</f>
        <v>16</v>
      </c>
      <c r="G45" s="150">
        <f>Leistungsdaten!$E$470</f>
        <v>1</v>
      </c>
      <c r="I45" s="9" t="str">
        <f>IF(Leistungsdaten!AF$502="","",Leistungsdaten!AF$502)</f>
        <v/>
      </c>
      <c r="K45" s="183"/>
      <c r="L45" s="183"/>
      <c r="M45" s="183"/>
      <c r="N45" s="6"/>
      <c r="O45" s="161" t="str">
        <f t="shared" si="14"/>
        <v>-</v>
      </c>
      <c r="P45" s="161" t="str">
        <f t="shared" si="15"/>
        <v>-</v>
      </c>
      <c r="Q45" s="64">
        <f t="shared" si="16"/>
        <v>0</v>
      </c>
      <c r="R45" s="9" t="str">
        <f t="shared" si="0"/>
        <v>-</v>
      </c>
      <c r="T45" s="14">
        <f t="shared" si="17"/>
        <v>45987</v>
      </c>
      <c r="U45" s="27" t="str">
        <f t="shared" si="18"/>
        <v>Mittwoch</v>
      </c>
      <c r="W45" s="9" t="str">
        <f>IF(Leistungsdaten!AF$509="","",Leistungsdaten!AF$509)</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7.25" customHeight="1">
      <c r="B46" s="14">
        <f t="shared" si="12"/>
        <v>45988</v>
      </c>
      <c r="C46" s="27" t="str">
        <f t="shared" si="13"/>
        <v>Donnerstag</v>
      </c>
      <c r="E46" s="150">
        <f>Leistungsdaten!$E$468</f>
        <v>16</v>
      </c>
      <c r="G46" s="150">
        <f>Leistungsdaten!$E$470</f>
        <v>1</v>
      </c>
      <c r="I46" s="9" t="str">
        <f>IF(Leistungsdaten!AG$502="","",Leistungsdaten!AG$502)</f>
        <v/>
      </c>
      <c r="K46" s="183"/>
      <c r="L46" s="183"/>
      <c r="M46" s="183"/>
      <c r="N46" s="6"/>
      <c r="O46" s="161" t="str">
        <f t="shared" si="14"/>
        <v>-</v>
      </c>
      <c r="P46" s="161" t="str">
        <f t="shared" si="15"/>
        <v>-</v>
      </c>
      <c r="Q46" s="64">
        <f t="shared" si="16"/>
        <v>0</v>
      </c>
      <c r="R46" s="9" t="str">
        <f t="shared" si="0"/>
        <v>-</v>
      </c>
      <c r="T46" s="14">
        <f t="shared" si="17"/>
        <v>45988</v>
      </c>
      <c r="U46" s="27" t="str">
        <f t="shared" si="18"/>
        <v>Donnerstag</v>
      </c>
      <c r="W46" s="9" t="str">
        <f>IF(Leistungsdaten!AG$509="","",Leistungsdaten!AG$509)</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7.25" customHeight="1">
      <c r="B47" s="14">
        <f t="shared" si="12"/>
        <v>45989</v>
      </c>
      <c r="C47" s="27" t="str">
        <f t="shared" si="13"/>
        <v>Freitag</v>
      </c>
      <c r="E47" s="150">
        <f>Leistungsdaten!$E$468</f>
        <v>16</v>
      </c>
      <c r="G47" s="150">
        <f>Leistungsdaten!$E$470</f>
        <v>1</v>
      </c>
      <c r="I47" s="9" t="str">
        <f>IF(Leistungsdaten!AH$502="","",Leistungsdaten!AH$502)</f>
        <v/>
      </c>
      <c r="K47" s="183"/>
      <c r="L47" s="183"/>
      <c r="M47" s="183"/>
      <c r="N47" s="6"/>
      <c r="O47" s="161" t="str">
        <f t="shared" si="14"/>
        <v>-</v>
      </c>
      <c r="P47" s="161" t="str">
        <f t="shared" si="15"/>
        <v>-</v>
      </c>
      <c r="Q47" s="64">
        <f t="shared" si="16"/>
        <v>0</v>
      </c>
      <c r="R47" s="9" t="str">
        <f t="shared" si="0"/>
        <v>-</v>
      </c>
      <c r="T47" s="14">
        <f t="shared" si="17"/>
        <v>45989</v>
      </c>
      <c r="U47" s="27" t="str">
        <f t="shared" si="18"/>
        <v>Freitag</v>
      </c>
      <c r="W47" s="9" t="str">
        <f>IF(Leistungsdaten!AH$509="","",Leistungsdaten!AH$509)</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7.25" customHeight="1">
      <c r="B48" s="14">
        <f>IF($C$5="Februar","",B47+1)</f>
        <v>45990</v>
      </c>
      <c r="C48" s="27" t="str">
        <f t="shared" si="13"/>
        <v>Samstag</v>
      </c>
      <c r="E48" s="150">
        <f>Leistungsdaten!$E$468</f>
        <v>16</v>
      </c>
      <c r="G48" s="150">
        <f>Leistungsdaten!$E$470</f>
        <v>1</v>
      </c>
      <c r="I48" s="9" t="str">
        <f>IF(Leistungsdaten!AI$502="","",Leistungsdaten!AI$502)</f>
        <v/>
      </c>
      <c r="K48" s="183"/>
      <c r="L48" s="183"/>
      <c r="M48" s="183"/>
      <c r="N48" s="6"/>
      <c r="O48" s="161" t="str">
        <f t="shared" si="14"/>
        <v>-</v>
      </c>
      <c r="P48" s="161" t="str">
        <f t="shared" si="15"/>
        <v>-</v>
      </c>
      <c r="Q48" s="64">
        <f t="shared" si="16"/>
        <v>0</v>
      </c>
      <c r="R48" s="9" t="str">
        <f t="shared" si="0"/>
        <v>-</v>
      </c>
      <c r="T48" s="14">
        <f>IF($C$5="Februar","",T47+1)</f>
        <v>45990</v>
      </c>
      <c r="U48" s="27" t="str">
        <f t="shared" si="18"/>
        <v>Samstag</v>
      </c>
      <c r="W48" s="9" t="str">
        <f>IF(Leistungsdaten!AI$509="","",Leistungsdaten!AI$509)</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7.25" customHeight="1">
      <c r="B49" s="14">
        <f t="shared" ref="B49" si="22">IF($C$5="Februar","",B48+1)</f>
        <v>45991</v>
      </c>
      <c r="C49" s="27" t="str">
        <f t="shared" si="13"/>
        <v>Sonntag</v>
      </c>
      <c r="E49" s="150">
        <f>Leistungsdaten!$E$468</f>
        <v>16</v>
      </c>
      <c r="G49" s="150">
        <f>Leistungsdaten!$E$470</f>
        <v>1</v>
      </c>
      <c r="I49" s="9" t="str">
        <f>IF(Leistungsdaten!AJ$502="","",Leistungsdaten!AJ$502)</f>
        <v/>
      </c>
      <c r="K49" s="183"/>
      <c r="L49" s="183"/>
      <c r="M49" s="183"/>
      <c r="N49" s="6"/>
      <c r="O49" s="161" t="str">
        <f t="shared" si="14"/>
        <v>-</v>
      </c>
      <c r="P49" s="161" t="str">
        <f t="shared" si="15"/>
        <v>-</v>
      </c>
      <c r="Q49" s="64">
        <f t="shared" si="16"/>
        <v>0</v>
      </c>
      <c r="R49" s="9" t="str">
        <f t="shared" si="0"/>
        <v>-</v>
      </c>
      <c r="T49" s="14">
        <f t="shared" ref="T49" si="23">IF($C$5="Februar","",T48+1)</f>
        <v>45991</v>
      </c>
      <c r="U49" s="27" t="str">
        <f t="shared" si="18"/>
        <v>Sonntag</v>
      </c>
      <c r="W49" s="9" t="str">
        <f>IF(Leistungsdaten!AJ$509="","",Leistungsdaten!AJ$509)</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2.75" customHeight="1">
      <c r="B50"/>
      <c r="C50"/>
      <c r="T50"/>
      <c r="U50"/>
      <c r="AG50"/>
      <c r="AH50" s="21"/>
      <c r="AI50" s="21"/>
      <c r="AJ50" s="21"/>
    </row>
    <row r="51" spans="1:45" ht="5.85" customHeight="1">
      <c r="A51" s="4"/>
      <c r="S51" s="5"/>
      <c r="AG51" s="4"/>
      <c r="AH51" s="21"/>
      <c r="AI51" s="21"/>
      <c r="AJ51" s="21"/>
    </row>
    <row r="52" spans="1:45" ht="28.5" customHeight="1">
      <c r="A52" s="4"/>
      <c r="B52" s="157"/>
      <c r="K52" s="123"/>
      <c r="M52" s="123"/>
      <c r="S52" s="5"/>
      <c r="AG52" s="4"/>
      <c r="AH52" s="21"/>
      <c r="AI52" s="21"/>
      <c r="AJ52" s="21"/>
    </row>
    <row r="53" spans="1:45" ht="21.2" customHeight="1">
      <c r="B53"/>
      <c r="C53"/>
      <c r="K53" s="305" t="s">
        <v>94</v>
      </c>
      <c r="L53" s="305"/>
      <c r="M53" s="306" t="s">
        <v>95</v>
      </c>
      <c r="N53" s="306"/>
      <c r="O53" s="300" t="s">
        <v>154</v>
      </c>
      <c r="P53" s="300"/>
      <c r="T53"/>
      <c r="U53"/>
      <c r="AG53"/>
      <c r="AH53" s="21"/>
      <c r="AI53" s="21"/>
      <c r="AJ53" s="21"/>
    </row>
    <row r="54" spans="1:45" s="11" customFormat="1" ht="40.700000000000003" customHeight="1">
      <c r="B54"/>
      <c r="C54"/>
      <c r="H54"/>
      <c r="K54" s="305"/>
      <c r="L54" s="305"/>
      <c r="M54" s="306"/>
      <c r="N54" s="306"/>
      <c r="O54" s="300"/>
      <c r="P54" s="300"/>
      <c r="AE54"/>
      <c r="AH54" s="25"/>
      <c r="AI54" s="25"/>
      <c r="AJ54" s="26"/>
      <c r="AK54" s="26"/>
      <c r="AL54" s="26"/>
      <c r="AM54" s="26"/>
      <c r="AN54" s="26"/>
      <c r="AO54" s="26"/>
      <c r="AP54" s="26"/>
      <c r="AQ54" s="26"/>
      <c r="AR54" s="26"/>
      <c r="AS54" s="26"/>
    </row>
    <row r="55" spans="1:45" ht="12.75" customHeight="1">
      <c r="B55"/>
      <c r="C55"/>
      <c r="H55" s="11"/>
      <c r="T55"/>
      <c r="U55"/>
      <c r="AG55"/>
      <c r="AH55" s="21"/>
      <c r="AI55" s="21"/>
      <c r="AJ55" s="21"/>
    </row>
    <row r="56" spans="1:45" ht="12.75" customHeight="1">
      <c r="B56"/>
      <c r="C56"/>
      <c r="T56"/>
      <c r="U56"/>
      <c r="AG56"/>
      <c r="AH56" s="21"/>
      <c r="AI56" s="21"/>
      <c r="AJ56" s="21"/>
    </row>
  </sheetData>
  <mergeCells count="39">
    <mergeCell ref="K53:L54"/>
    <mergeCell ref="M53:N54"/>
    <mergeCell ref="O53:P54"/>
    <mergeCell ref="AI6:AI9"/>
    <mergeCell ref="AJ6:AJ9"/>
    <mergeCell ref="AA6:AA9"/>
    <mergeCell ref="K16:R17"/>
    <mergeCell ref="Y16:AF17"/>
    <mergeCell ref="Y18:AF18"/>
    <mergeCell ref="W18:W1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114" priority="134">
      <formula>$C$20="Samstag"</formula>
    </cfRule>
  </conditionalFormatting>
  <conditionalFormatting sqref="B20:B49">
    <cfRule type="expression" dxfId="113" priority="131">
      <formula>$C20="Feiertag"</formula>
    </cfRule>
    <cfRule type="expression" dxfId="112" priority="132">
      <formula>$C20="Sonntag"</formula>
    </cfRule>
    <cfRule type="expression" dxfId="111" priority="133">
      <formula>$C20="Samstag"</formula>
    </cfRule>
  </conditionalFormatting>
  <conditionalFormatting sqref="C20:C49">
    <cfRule type="cellIs" dxfId="110" priority="79" operator="equal">
      <formula>"Feiertag"</formula>
    </cfRule>
    <cfRule type="cellIs" dxfId="109" priority="80" operator="equal">
      <formula>"Sonntag"</formula>
    </cfRule>
    <cfRule type="cellIs" dxfId="108" priority="81" operator="equal">
      <formula>"Samstag"</formula>
    </cfRule>
  </conditionalFormatting>
  <conditionalFormatting sqref="O20:O49">
    <cfRule type="cellIs" dxfId="107" priority="47" operator="between">
      <formula>0</formula>
      <formula>$AI$15</formula>
    </cfRule>
    <cfRule type="cellIs" dxfId="106" priority="48" operator="greaterThan">
      <formula>$AI$15</formula>
    </cfRule>
  </conditionalFormatting>
  <conditionalFormatting sqref="P20:P49">
    <cfRule type="cellIs" dxfId="105" priority="44" operator="greaterThan">
      <formula>$AI$16</formula>
    </cfRule>
    <cfRule type="cellIs" dxfId="104" priority="45" operator="between">
      <formula>0</formula>
      <formula>$AI$16</formula>
    </cfRule>
  </conditionalFormatting>
  <conditionalFormatting sqref="R20:R49">
    <cfRule type="cellIs" dxfId="103" priority="116" operator="greaterThanOrEqual">
      <formula>AI20</formula>
    </cfRule>
    <cfRule type="cellIs" dxfId="102" priority="117" operator="lessThan">
      <formula>AI20</formula>
    </cfRule>
  </conditionalFormatting>
  <conditionalFormatting sqref="T20">
    <cfRule type="expression" dxfId="101" priority="127">
      <formula>$C$20="Samstag"</formula>
    </cfRule>
  </conditionalFormatting>
  <conditionalFormatting sqref="T20:T49">
    <cfRule type="expression" dxfId="100" priority="124">
      <formula>$C20="Feiertag"</formula>
    </cfRule>
    <cfRule type="expression" dxfId="99" priority="125">
      <formula>$C20="Sonntag"</formula>
    </cfRule>
    <cfRule type="expression" dxfId="98" priority="126">
      <formula>$C20="Samstag"</formula>
    </cfRule>
  </conditionalFormatting>
  <conditionalFormatting sqref="U20:U49">
    <cfRule type="cellIs" dxfId="97" priority="128" operator="equal">
      <formula>"Feiertag"</formula>
    </cfRule>
    <cfRule type="cellIs" dxfId="96" priority="129" operator="equal">
      <formula>"Sonntag"</formula>
    </cfRule>
    <cfRule type="cellIs" dxfId="95" priority="130" operator="equal">
      <formula>"Samstag"</formula>
    </cfRule>
  </conditionalFormatting>
  <conditionalFormatting sqref="AC20:AC49">
    <cfRule type="cellIs" dxfId="94" priority="35" operator="between">
      <formula>0</formula>
      <formula>$AI$15</formula>
    </cfRule>
    <cfRule type="cellIs" dxfId="93" priority="36" operator="greaterThan">
      <formula>$AI$15</formula>
    </cfRule>
  </conditionalFormatting>
  <conditionalFormatting sqref="AD20:AD49">
    <cfRule type="cellIs" dxfId="92" priority="32" operator="greaterThan">
      <formula>$AI$16</formula>
    </cfRule>
    <cfRule type="cellIs" dxfId="91" priority="33" operator="between">
      <formula>0</formula>
      <formula>$AI$16</formula>
    </cfRule>
  </conditionalFormatting>
  <conditionalFormatting sqref="AF20:AF49">
    <cfRule type="cellIs" dxfId="90" priority="110" operator="greaterThanOrEqual">
      <formula>AK20</formula>
    </cfRule>
    <cfRule type="cellIs" dxfId="89" priority="111" operator="lessThan">
      <formula>AK20</formula>
    </cfRule>
  </conditionalFormatting>
  <conditionalFormatting sqref="C50 C56">
    <cfRule type="cellIs" dxfId="88" priority="22" operator="equal">
      <formula>"Feiertag"</formula>
    </cfRule>
    <cfRule type="cellIs" dxfId="87" priority="23" operator="equal">
      <formula>"Sonntag"</formula>
    </cfRule>
    <cfRule type="cellIs" dxfId="86" priority="24" operator="equal">
      <formula>"Samstag"</formula>
    </cfRule>
  </conditionalFormatting>
  <conditionalFormatting sqref="C55">
    <cfRule type="cellIs" dxfId="85" priority="19" operator="equal">
      <formula>"Feiertag"</formula>
    </cfRule>
    <cfRule type="cellIs" dxfId="84" priority="20" operator="equal">
      <formula>"Sonntag"</formula>
    </cfRule>
    <cfRule type="cellIs" dxfId="83" priority="21" operator="equal">
      <formula>"Samstag"</formula>
    </cfRule>
  </conditionalFormatting>
  <conditionalFormatting sqref="O10">
    <cfRule type="cellIs" dxfId="82" priority="11" operator="between">
      <formula>0</formula>
      <formula>$AI$15</formula>
    </cfRule>
    <cfRule type="cellIs" dxfId="81" priority="12" operator="greaterThan">
      <formula>$AI$15</formula>
    </cfRule>
  </conditionalFormatting>
  <conditionalFormatting sqref="P10">
    <cfRule type="cellIs" dxfId="80" priority="8" operator="greaterThan">
      <formula>$AI$16</formula>
    </cfRule>
    <cfRule type="cellIs" dxfId="79" priority="9" operator="between">
      <formula>0</formula>
      <formula>$AI$16</formula>
    </cfRule>
  </conditionalFormatting>
  <conditionalFormatting sqref="R10">
    <cfRule type="cellIs" dxfId="78" priority="17" operator="greaterThanOrEqual">
      <formula>AI10</formula>
    </cfRule>
    <cfRule type="cellIs" dxfId="77" priority="18" operator="lessThan">
      <formula>AI10</formula>
    </cfRule>
  </conditionalFormatting>
  <conditionalFormatting sqref="AC10">
    <cfRule type="cellIs" dxfId="76" priority="5" operator="between">
      <formula>0</formula>
      <formula>$AI$15</formula>
    </cfRule>
    <cfRule type="cellIs" dxfId="75" priority="6" operator="greaterThan">
      <formula>$AI$15</formula>
    </cfRule>
  </conditionalFormatting>
  <conditionalFormatting sqref="AD10">
    <cfRule type="cellIs" dxfId="74" priority="2" operator="greaterThan">
      <formula>$AI$16</formula>
    </cfRule>
    <cfRule type="cellIs" dxfId="73" priority="3" operator="between">
      <formula>0</formula>
      <formula>$AI$16</formula>
    </cfRule>
  </conditionalFormatting>
  <conditionalFormatting sqref="AF10">
    <cfRule type="cellIs" dxfId="72" priority="14" operator="greaterThanOrEqual">
      <formula>AK10</formula>
    </cfRule>
    <cfRule type="cellIs" dxfId="71" priority="15" operator="lessThan">
      <formula>AK10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46" operator="endsWith" id="{7D98FD2A-0F19-4CE9-8EBA-937BDA57D1D1}">
            <xm:f>RIGHT(O20,LEN("-"))="-"</xm:f>
            <xm:f>"-"</xm:f>
            <x14:dxf>
              <font>
                <color auto="1"/>
              </font>
              <fill>
                <patternFill>
                  <bgColor theme="0" tint="-0.14996795556505021"/>
                </patternFill>
              </fill>
            </x14:dxf>
          </x14:cfRule>
          <xm:sqref>O20:O49</xm:sqref>
        </x14:conditionalFormatting>
        <x14:conditionalFormatting xmlns:xm="http://schemas.microsoft.com/office/excel/2006/main">
          <x14:cfRule type="containsText" priority="43" operator="containsText" id="{7C878034-270A-4A4A-A8EE-95834904C67B}">
            <xm:f>NOT(ISERROR(SEARCH("-",P20)))</xm:f>
            <xm:f>"-"</xm:f>
            <x14:dxf>
              <font>
                <color auto="1"/>
              </font>
              <fill>
                <patternFill>
                  <bgColor theme="0" tint="-0.14996795556505021"/>
                </patternFill>
              </fill>
            </x14:dxf>
          </x14:cfRule>
          <xm:sqref>P20:P49</xm:sqref>
        </x14:conditionalFormatting>
        <x14:conditionalFormatting xmlns:xm="http://schemas.microsoft.com/office/excel/2006/main">
          <x14:cfRule type="endsWith" priority="115" operator="endsWith" id="{7CFFB018-87FB-45E5-80B0-A054B39E9EF8}">
            <xm:f>RIGHT(R20,LEN("-"))="-"</xm:f>
            <xm:f>"-"</xm:f>
            <x14:dxf>
              <fill>
                <patternFill>
                  <bgColor theme="0" tint="-0.14996795556505021"/>
                </patternFill>
              </fill>
            </x14:dxf>
          </x14:cfRule>
          <xm:sqref>R20:R49</xm:sqref>
        </x14:conditionalFormatting>
        <x14:conditionalFormatting xmlns:xm="http://schemas.microsoft.com/office/excel/2006/main">
          <x14:cfRule type="endsWith" priority="34" operator="endsWith" id="{087FE150-DF64-4133-B274-2FB78DEF6B92}">
            <xm:f>RIGHT(AC20,LEN("-"))="-"</xm:f>
            <xm:f>"-"</xm:f>
            <x14:dxf>
              <font>
                <color auto="1"/>
              </font>
              <fill>
                <patternFill>
                  <bgColor theme="0" tint="-0.14996795556505021"/>
                </patternFill>
              </fill>
            </x14:dxf>
          </x14:cfRule>
          <xm:sqref>AC20:AC49</xm:sqref>
        </x14:conditionalFormatting>
        <x14:conditionalFormatting xmlns:xm="http://schemas.microsoft.com/office/excel/2006/main">
          <x14:cfRule type="containsText" priority="31" operator="containsText" id="{4018CA11-8190-4E98-A44F-F01033D82A32}">
            <xm:f>NOT(ISERROR(SEARCH("-",AD20)))</xm:f>
            <xm:f>"-"</xm:f>
            <x14:dxf>
              <font>
                <color auto="1"/>
              </font>
              <fill>
                <patternFill>
                  <bgColor theme="0" tint="-0.14996795556505021"/>
                </patternFill>
              </fill>
            </x14:dxf>
          </x14:cfRule>
          <xm:sqref>AD20:AD49</xm:sqref>
        </x14:conditionalFormatting>
        <x14:conditionalFormatting xmlns:xm="http://schemas.microsoft.com/office/excel/2006/main">
          <x14:cfRule type="endsWith" priority="109" operator="endsWith" id="{78E0B3C6-50D2-4C2E-9C87-32A1329DDFC8}">
            <xm:f>RIGHT(AF20,LEN("-"))="-"</xm:f>
            <xm:f>"-"</xm:f>
            <x14:dxf>
              <fill>
                <patternFill>
                  <bgColor theme="0" tint="-0.14996795556505021"/>
                </patternFill>
              </fill>
            </x14:dxf>
          </x14:cfRule>
          <xm:sqref>AF20:AF49</xm:sqref>
        </x14:conditionalFormatting>
        <x14:conditionalFormatting xmlns:xm="http://schemas.microsoft.com/office/excel/2006/main">
          <x14:cfRule type="endsWith" priority="10" operator="endsWith" id="{5B924593-258E-4856-AC99-96DB1B803D8A}">
            <xm:f>RIGHT(O10,LEN("-"))="-"</xm:f>
            <xm:f>"-"</xm:f>
            <x14:dxf>
              <font>
                <color auto="1"/>
              </font>
              <fill>
                <patternFill>
                  <bgColor theme="0" tint="-0.14996795556505021"/>
                </patternFill>
              </fill>
            </x14:dxf>
          </x14:cfRule>
          <xm:sqref>O10</xm:sqref>
        </x14:conditionalFormatting>
        <x14:conditionalFormatting xmlns:xm="http://schemas.microsoft.com/office/excel/2006/main">
          <x14:cfRule type="containsText" priority="7" operator="containsText" id="{D57D64DB-5F4E-4408-92FA-DDF917785EE5}">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endsWith" priority="16" operator="endsWith" id="{71380887-2A20-40EF-9E3D-24FDBD6D848A}">
            <xm:f>RIGHT(R10,LEN("-"))="-"</xm:f>
            <xm:f>"-"</xm:f>
            <x14:dxf>
              <fill>
                <patternFill>
                  <bgColor theme="0" tint="-0.14996795556505021"/>
                </patternFill>
              </fill>
            </x14:dxf>
          </x14:cfRule>
          <xm:sqref>R10</xm:sqref>
        </x14:conditionalFormatting>
        <x14:conditionalFormatting xmlns:xm="http://schemas.microsoft.com/office/excel/2006/main">
          <x14:cfRule type="endsWith" priority="4" operator="endsWith" id="{0D4F8745-DEF2-4C4A-ABD4-5AF3366D27C5}">
            <xm:f>RIGHT(AC10,LEN("-"))="-"</xm:f>
            <xm:f>"-"</xm:f>
            <x14:dxf>
              <font>
                <color auto="1"/>
              </font>
              <fill>
                <patternFill>
                  <bgColor theme="0" tint="-0.14996795556505021"/>
                </patternFill>
              </fill>
            </x14:dxf>
          </x14:cfRule>
          <xm:sqref>AC10</xm:sqref>
        </x14:conditionalFormatting>
        <x14:conditionalFormatting xmlns:xm="http://schemas.microsoft.com/office/excel/2006/main">
          <x14:cfRule type="containsText" priority="1" operator="containsText" id="{348AD5D1-B7D4-4F61-B220-C6204280CD6F}">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endsWith" priority="13" operator="endsWith" id="{05F25DE2-21DE-498C-9E7D-44B431830B67}">
            <xm:f>RIGHT(AF10,LEN("-"))="-"</xm:f>
            <xm:f>"-"</xm:f>
            <x14:dxf>
              <fill>
                <patternFill>
                  <bgColor theme="0" tint="-0.14996795556505021"/>
                </patternFill>
              </fill>
            </x14:dxf>
          </x14:cfRule>
          <xm:sqref>AF10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5C780-F075-414C-A0F1-E95300B6E891}">
  <sheetPr>
    <tabColor theme="0" tint="-0.34998626667073579"/>
    <pageSetUpPr fitToPage="1"/>
  </sheetPr>
  <dimension ref="A1:AT61"/>
  <sheetViews>
    <sheetView showGridLines="0" zoomScale="50" zoomScaleNormal="50" workbookViewId="0">
      <selection activeCell="AJ10" sqref="AJ10"/>
    </sheetView>
  </sheetViews>
  <sheetFormatPr baseColWidth="10" defaultColWidth="0" defaultRowHeight="18.75" zeroHeight="1" outlineLevelCol="1"/>
  <cols>
    <col min="1" max="1" width="2.7109375" customWidth="1"/>
    <col min="2" max="2" width="23.140625" style="7" customWidth="1"/>
    <col min="3" max="3" width="17.7109375" style="7"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2" width="18.7109375" customWidth="1"/>
    <col min="13" max="13" width="18.7109375" customWidth="1" outlineLevel="1"/>
    <col min="14" max="18" width="20.140625" customWidth="1"/>
    <col min="19" max="19" width="2.85546875" customWidth="1"/>
    <col min="20" max="20" width="23.140625" style="7" customWidth="1"/>
    <col min="21" max="21" width="17.7109375" style="7" customWidth="1"/>
    <col min="22" max="22" width="2.140625" customWidth="1"/>
    <col min="23" max="23" width="25.140625" customWidth="1"/>
    <col min="24" max="24" width="2.140625" customWidth="1"/>
    <col min="25" max="26" width="18.7109375" customWidth="1"/>
    <col min="27" max="27" width="18.7109375" customWidth="1" outlineLevel="1"/>
    <col min="28" max="30" width="20.140625" customWidth="1"/>
    <col min="31" max="31" width="18.7109375" customWidth="1"/>
    <col min="32" max="32" width="20.140625" customWidth="1"/>
    <col min="33" max="33" width="11.140625" style="11" customWidth="1"/>
    <col min="34" max="35" width="21.140625" style="25" hidden="1" customWidth="1" outlineLevel="1"/>
    <col min="36" max="36" width="23" style="26" hidden="1" customWidth="1" outlineLevel="1"/>
    <col min="37" max="45" width="16.140625" style="21" hidden="1" customWidth="1" outlineLevel="1"/>
    <col min="46" max="46" width="11.140625" customWidth="1" collapsed="1"/>
    <col min="47" max="16384" width="11.140625" hidden="1"/>
  </cols>
  <sheetData>
    <row r="1" spans="2:45" ht="15.75" customHeight="1">
      <c r="T1"/>
      <c r="U1"/>
      <c r="AG1"/>
      <c r="AH1" s="20"/>
      <c r="AI1" s="20"/>
      <c r="AJ1" s="21"/>
    </row>
    <row r="2" spans="2:45" ht="20.25" customHeight="1">
      <c r="B2" s="12" t="s">
        <v>7</v>
      </c>
      <c r="C2" s="12"/>
      <c r="G2" s="12"/>
      <c r="I2" s="12" t="s">
        <v>14</v>
      </c>
      <c r="T2"/>
      <c r="U2"/>
      <c r="W2" s="12"/>
      <c r="AG2"/>
      <c r="AH2" s="20"/>
      <c r="AI2" s="20"/>
      <c r="AJ2" s="21"/>
    </row>
    <row r="3" spans="2:45" ht="9.75" customHeight="1">
      <c r="B3" s="12"/>
      <c r="C3" s="12"/>
      <c r="T3"/>
      <c r="U3"/>
      <c r="AG3"/>
      <c r="AH3" s="20"/>
      <c r="AI3" s="20"/>
      <c r="AJ3" s="21"/>
    </row>
    <row r="4" spans="2:45" ht="20.100000000000001" customHeight="1">
      <c r="B4" s="8" t="s">
        <v>5</v>
      </c>
      <c r="C4" s="30">
        <f>IF(Jan!C4="","",Jan!C4)</f>
        <v>2025</v>
      </c>
      <c r="E4" s="145"/>
      <c r="G4" s="145"/>
      <c r="I4" s="145"/>
      <c r="M4" s="144"/>
      <c r="T4"/>
      <c r="U4"/>
      <c r="W4" s="145"/>
      <c r="AG4"/>
      <c r="AH4" s="23" t="s">
        <v>15</v>
      </c>
      <c r="AI4" s="29" t="s">
        <v>9</v>
      </c>
      <c r="AJ4" s="21"/>
    </row>
    <row r="5" spans="2:45" ht="20.100000000000001" customHeight="1">
      <c r="B5" s="8" t="s">
        <v>6</v>
      </c>
      <c r="C5" s="30" t="s">
        <v>120</v>
      </c>
      <c r="K5" s="298" t="s">
        <v>37</v>
      </c>
      <c r="L5" s="298"/>
      <c r="M5" s="298"/>
      <c r="N5" s="298"/>
      <c r="O5" s="298"/>
      <c r="P5" s="298"/>
      <c r="Q5" s="298"/>
      <c r="R5" s="298"/>
      <c r="T5"/>
      <c r="U5"/>
      <c r="Y5" s="298" t="s">
        <v>38</v>
      </c>
      <c r="Z5" s="298"/>
      <c r="AA5" s="298"/>
      <c r="AB5" s="298"/>
      <c r="AC5" s="298"/>
      <c r="AD5" s="298"/>
      <c r="AE5" s="298"/>
      <c r="AF5" s="298"/>
      <c r="AG5"/>
      <c r="AH5" s="20" t="s">
        <v>108</v>
      </c>
      <c r="AI5" s="20" t="s">
        <v>108</v>
      </c>
      <c r="AJ5" t="s">
        <v>109</v>
      </c>
      <c r="AK5" t="s">
        <v>109</v>
      </c>
      <c r="AL5" t="s">
        <v>108</v>
      </c>
      <c r="AM5" t="s">
        <v>108</v>
      </c>
      <c r="AN5" t="s">
        <v>108</v>
      </c>
      <c r="AO5" t="s">
        <v>108</v>
      </c>
      <c r="AP5" t="s">
        <v>109</v>
      </c>
      <c r="AQ5" t="s">
        <v>109</v>
      </c>
      <c r="AR5" t="s">
        <v>109</v>
      </c>
      <c r="AS5" t="s">
        <v>109</v>
      </c>
    </row>
    <row r="6" spans="2:45" ht="20.100000000000001" customHeight="1">
      <c r="B6" s="116" t="s">
        <v>58</v>
      </c>
      <c r="C6" s="30">
        <f>IF(Jan!C6="","",Jan!C6)</f>
        <v>12345</v>
      </c>
      <c r="E6" s="299" t="s">
        <v>122</v>
      </c>
      <c r="G6" s="299" t="s">
        <v>247</v>
      </c>
      <c r="I6" s="294" t="s">
        <v>89</v>
      </c>
      <c r="K6" s="299" t="s">
        <v>17</v>
      </c>
      <c r="L6" s="295" t="s">
        <v>19</v>
      </c>
      <c r="M6" s="290" t="s">
        <v>55</v>
      </c>
      <c r="N6" s="290" t="s">
        <v>145</v>
      </c>
      <c r="O6" s="295" t="s">
        <v>18</v>
      </c>
      <c r="P6" s="294" t="s">
        <v>156</v>
      </c>
      <c r="Q6" s="299" t="s">
        <v>153</v>
      </c>
      <c r="R6" s="295" t="s">
        <v>152</v>
      </c>
      <c r="T6"/>
      <c r="U6"/>
      <c r="W6" s="294" t="s">
        <v>89</v>
      </c>
      <c r="Y6" s="299" t="s">
        <v>17</v>
      </c>
      <c r="Z6" s="295" t="s">
        <v>19</v>
      </c>
      <c r="AA6" s="290" t="s">
        <v>55</v>
      </c>
      <c r="AB6" s="290" t="s">
        <v>145</v>
      </c>
      <c r="AC6" s="295" t="s">
        <v>18</v>
      </c>
      <c r="AD6" s="294" t="s">
        <v>156</v>
      </c>
      <c r="AE6" s="299" t="s">
        <v>153</v>
      </c>
      <c r="AF6" s="295" t="s">
        <v>152</v>
      </c>
      <c r="AG6"/>
      <c r="AH6" s="293" t="s">
        <v>104</v>
      </c>
      <c r="AI6" s="293" t="s">
        <v>106</v>
      </c>
      <c r="AJ6" s="293" t="s">
        <v>104</v>
      </c>
      <c r="AK6" s="293" t="s">
        <v>106</v>
      </c>
      <c r="AL6" s="147"/>
      <c r="AM6" s="147"/>
      <c r="AN6" s="147"/>
      <c r="AO6" s="147"/>
      <c r="AP6" s="147"/>
      <c r="AQ6" s="147"/>
      <c r="AR6" s="147"/>
      <c r="AS6" s="147"/>
    </row>
    <row r="7" spans="2:45" ht="19.7" customHeight="1">
      <c r="B7" s="116" t="s">
        <v>68</v>
      </c>
      <c r="C7" s="30">
        <f>IF(Jan!C7="","",Jan!C7)</f>
        <v>2</v>
      </c>
      <c r="E7" s="299"/>
      <c r="G7" s="299"/>
      <c r="I7" s="294"/>
      <c r="K7" s="299"/>
      <c r="L7" s="296"/>
      <c r="M7" s="291"/>
      <c r="N7" s="291"/>
      <c r="O7" s="296"/>
      <c r="P7" s="294"/>
      <c r="Q7" s="299"/>
      <c r="R7" s="296"/>
      <c r="T7"/>
      <c r="U7"/>
      <c r="W7" s="294"/>
      <c r="Y7" s="299"/>
      <c r="Z7" s="296"/>
      <c r="AA7" s="291"/>
      <c r="AB7" s="291"/>
      <c r="AC7" s="296"/>
      <c r="AD7" s="294"/>
      <c r="AE7" s="299"/>
      <c r="AF7" s="296"/>
      <c r="AG7"/>
      <c r="AH7" s="293"/>
      <c r="AI7" s="293"/>
      <c r="AJ7" s="293"/>
      <c r="AK7" s="293"/>
      <c r="AL7" s="149"/>
      <c r="AM7" s="149"/>
      <c r="AN7" s="149"/>
      <c r="AO7" s="149"/>
      <c r="AP7" s="149"/>
      <c r="AQ7" s="149"/>
      <c r="AR7" s="149"/>
      <c r="AS7" s="149"/>
    </row>
    <row r="8" spans="2:45" ht="51">
      <c r="B8" s="116" t="s">
        <v>20</v>
      </c>
      <c r="C8" s="30" t="str">
        <f>IF(Jan!C8="","",Jan!C8)</f>
        <v/>
      </c>
      <c r="E8" s="299"/>
      <c r="G8" s="299"/>
      <c r="I8" s="294"/>
      <c r="K8" s="299"/>
      <c r="L8" s="296"/>
      <c r="M8" s="291"/>
      <c r="N8" s="291"/>
      <c r="O8" s="296"/>
      <c r="P8" s="294"/>
      <c r="Q8" s="299"/>
      <c r="R8" s="296"/>
      <c r="T8"/>
      <c r="U8"/>
      <c r="W8" s="294"/>
      <c r="Y8" s="299"/>
      <c r="Z8" s="296"/>
      <c r="AA8" s="291"/>
      <c r="AB8" s="291"/>
      <c r="AC8" s="296"/>
      <c r="AD8" s="294"/>
      <c r="AE8" s="299"/>
      <c r="AF8" s="296"/>
      <c r="AG8"/>
      <c r="AH8" s="293"/>
      <c r="AI8" s="293"/>
      <c r="AJ8" s="293"/>
      <c r="AK8" s="293"/>
      <c r="AL8" s="147" t="s">
        <v>274</v>
      </c>
      <c r="AM8" s="147" t="s">
        <v>275</v>
      </c>
      <c r="AN8" s="147" t="s">
        <v>276</v>
      </c>
      <c r="AO8" s="147" t="s">
        <v>277</v>
      </c>
      <c r="AP8" s="147" t="s">
        <v>274</v>
      </c>
      <c r="AQ8" s="147" t="s">
        <v>275</v>
      </c>
      <c r="AR8" s="147" t="s">
        <v>276</v>
      </c>
      <c r="AS8" s="147" t="s">
        <v>277</v>
      </c>
    </row>
    <row r="9" spans="2:45" ht="31.5">
      <c r="B9" s="116" t="s">
        <v>70</v>
      </c>
      <c r="C9" s="30" t="str">
        <f>IF(Jan!C9="","",Jan!C9)</f>
        <v>GYN</v>
      </c>
      <c r="E9" s="299"/>
      <c r="G9" s="299"/>
      <c r="I9" s="294"/>
      <c r="K9" s="299"/>
      <c r="L9" s="297"/>
      <c r="M9" s="292"/>
      <c r="N9" s="292"/>
      <c r="O9" s="297"/>
      <c r="P9" s="294"/>
      <c r="Q9" s="299"/>
      <c r="R9" s="297"/>
      <c r="T9"/>
      <c r="U9"/>
      <c r="W9" s="294"/>
      <c r="Y9" s="299"/>
      <c r="Z9" s="297"/>
      <c r="AA9" s="292"/>
      <c r="AB9" s="292"/>
      <c r="AC9" s="297"/>
      <c r="AD9" s="294"/>
      <c r="AE9" s="299"/>
      <c r="AF9" s="297"/>
      <c r="AG9"/>
      <c r="AH9" s="293"/>
      <c r="AI9" s="293"/>
      <c r="AJ9" s="293"/>
      <c r="AK9" s="293"/>
      <c r="AL9" s="149"/>
      <c r="AM9" s="149"/>
      <c r="AN9" s="149"/>
      <c r="AO9" s="149"/>
      <c r="AP9" s="149"/>
      <c r="AQ9" s="149"/>
      <c r="AR9" s="149"/>
      <c r="AS9" s="149"/>
    </row>
    <row r="10" spans="2:45" ht="80.45" customHeight="1">
      <c r="B10" s="8" t="s">
        <v>260</v>
      </c>
      <c r="C10" s="30" t="str">
        <f>IF(Jan!C10="","",Jan!C10)</f>
        <v>Gynäkologie und Geburtshilfe</v>
      </c>
      <c r="D10" s="10"/>
      <c r="E10" s="141">
        <f>IFERROR(SUM(E20:E50)/31,"-")</f>
        <v>16</v>
      </c>
      <c r="F10" s="142"/>
      <c r="G10" s="141">
        <f>IFERROR(SUM(G20:G50)/31,"-")</f>
        <v>1</v>
      </c>
      <c r="H10" s="142"/>
      <c r="I10" s="141">
        <f>IFERROR(SUM(I20:I50)/31,"")</f>
        <v>0</v>
      </c>
      <c r="J10" s="142"/>
      <c r="K10" s="141">
        <f>IFERROR(SUM(K20:K50)/31,0)</f>
        <v>0</v>
      </c>
      <c r="L10" s="141">
        <f>IFERROR(SUM(L20:L50)/31,0)</f>
        <v>0</v>
      </c>
      <c r="M10" s="141">
        <f>IFERROR(SUM(M20:M50)/31,0)</f>
        <v>0</v>
      </c>
      <c r="N10" s="141">
        <f>IFERROR(SUM(N20:N50)/31,0)</f>
        <v>0</v>
      </c>
      <c r="O10" s="161" t="str">
        <f>IFERROR(IF(I10="","-",IF($C$11="ja",L10/SUM(K10,M10,AN10,AO10),L10/SUM(K10,AN10,AO10))),"")</f>
        <v/>
      </c>
      <c r="P10" s="161" t="str">
        <f>IFERROR(IF(I10="","-",IF($C$11="ja",N10/SUM(K10,M10,AN10,AO10),N10/SUM(K10,AN10,AO10))),"")</f>
        <v/>
      </c>
      <c r="Q10" s="64">
        <f>IFERROR(K10+IF($C$11="ja",M10,0)+SUM(AN10:AO10),"")</f>
        <v>0</v>
      </c>
      <c r="R10" s="9">
        <f>IF(I10="","-",IFERROR(Q10-I10,"-"))</f>
        <v>0</v>
      </c>
      <c r="S10" s="4"/>
      <c r="T10" s="4"/>
      <c r="U10" s="4"/>
      <c r="V10" s="142"/>
      <c r="W10" s="141">
        <f>IFERROR(SUM(W20:W50)/31,0)</f>
        <v>0</v>
      </c>
      <c r="X10" s="142"/>
      <c r="Y10" s="141">
        <f>IFERROR(SUM(Y20:Y50)/31,0)</f>
        <v>0</v>
      </c>
      <c r="Z10" s="141">
        <f>IFERROR(SUM(Z20:Z50)/31,0)</f>
        <v>0</v>
      </c>
      <c r="AA10" s="141">
        <f>IFERROR(SUM(AA20:AA50)/31,0)</f>
        <v>0</v>
      </c>
      <c r="AB10" s="141">
        <f>IFERROR(SUM(AB20:AB50)/31,0)</f>
        <v>0</v>
      </c>
      <c r="AC10" s="161" t="str">
        <f>IFERROR(IF(W10="","-",IF($C$11="ja",Z10/SUM(Y10,AA10,AR10,AS10),Z10/SUM(Y10,AR10,AS10))),"")</f>
        <v/>
      </c>
      <c r="AD10" s="161" t="str">
        <f>IFERROR(IF(W10="","-",IF($C$11="ja",AB10/SUM(Y10,AA10,AR10,AS10),AB10/SUM(Y10,AR10,AS10))),"")</f>
        <v/>
      </c>
      <c r="AE10" s="64">
        <f>IFERROR(Y10+IF($C$11="ja",AA10,0)+SUM(AR10:AS10),"")</f>
        <v>0</v>
      </c>
      <c r="AF10" s="9">
        <f>IF(W10="","-",IFERROR(AE10-W10,"-"))</f>
        <v>0</v>
      </c>
      <c r="AG10" s="4"/>
      <c r="AH10" s="148">
        <f>IFERROR(I10*Konfiguration!$H$31,"-")</f>
        <v>0</v>
      </c>
      <c r="AI10" s="149">
        <f>IFERROR(AH10-I10,"-")</f>
        <v>0</v>
      </c>
      <c r="AJ10" s="149">
        <f>SUM(AJ20:AJ50)/COUNTA(AJ20:AJ50)</f>
        <v>0</v>
      </c>
      <c r="AK10" s="149">
        <f>IFERROR(AJ10-W10,"-")</f>
        <v>0</v>
      </c>
      <c r="AL10" s="149">
        <f>IF($C$11="ja",SUM(K10,M10)/(1-$AI$15-$AI$16)*$AI$15,K10/(1-$AI$15-$AI$16)*$AI$15)</f>
        <v>0</v>
      </c>
      <c r="AM10" s="149">
        <f>IF($C$11="ja",SUM(K10,M10)/(1-$AI$15-$AI$16)*$AI$16,K10/(1-$AI$15-$AI$16)*$AI$16)</f>
        <v>0</v>
      </c>
      <c r="AN10" s="149">
        <f>IF(AND(L10&gt;AL10,N10&gt;AM10),AL10,
IF(SUM(K10,IF($C$11="ja",M10,0),N10)/(1-$AI$15)*$AI$15&lt;L10,SUM(K10,IF($C$11="ja",M10,0),N10)/(1-$AI$15)*$AI$15,L10))</f>
        <v>0</v>
      </c>
      <c r="AO10" s="149">
        <f>IF(AND(L10&gt;AL10,N10&gt;AM10),AM10,
IF(SUM(K10,IF($C$11="ja",M10,0),L10)/(1-$AI$16)*$AI$16&lt;N10,SUM(K10,IF($C$11="ja",M10,0),L10)/(1-$AI$16)*$AI$16,N10))</f>
        <v>0</v>
      </c>
      <c r="AP10" s="149">
        <f>IF($C$11="ja",SUM(Y10,AA10)/(1-$AI$15-$AI$16)*$AI$15,Y10/(1-$AI$15-$AI$16)*$AI$15)</f>
        <v>0</v>
      </c>
      <c r="AQ10" s="149">
        <f>IF($C$11="ja",SUM(Y10,AA10)/(1-$AI$15-$AI$16)*$AI$16,Y10/(1-$AI$15-$AI$16)*$AI$16)</f>
        <v>0</v>
      </c>
      <c r="AR10" s="149">
        <f>IF(AND(Z10&gt;AP10,AB10&gt;AQ10),AP10,
IF(SUM(Y10,IF($C$11="ja",AA10,0),AB10)/(1-$AI$15)*$AI$15&lt;Z10,SUM(Y10,IF($C$11="ja",AA10,0),AB10)/(1-$AI$15)*$AI$15,Z10))</f>
        <v>0</v>
      </c>
      <c r="AS10" s="149">
        <f>IF(AND(Z10&gt;AP10,AB10&gt;AQ10),AQ10,
IF(SUM(Y10,IF($C$11="ja",AA10,0),Z10)/(1-$AI$16)*$AI$16&lt;AB10,SUM(Y10,IF($C$11="ja",AA10,0),Z10)/(1-$AI$16)*$AI$16,AB10))</f>
        <v>0</v>
      </c>
    </row>
    <row r="11" spans="2:45" ht="21.95" customHeight="1">
      <c r="B11" s="8" t="s">
        <v>148</v>
      </c>
      <c r="C11" s="30" t="str">
        <f>IF(Jan!C11="","",Jan!C11)</f>
        <v>ja</v>
      </c>
      <c r="D11" s="10"/>
      <c r="E11" s="185"/>
      <c r="F11" s="142"/>
      <c r="G11" s="185"/>
      <c r="H11" s="14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4"/>
      <c r="AH11" s="148"/>
      <c r="AI11" s="149"/>
      <c r="AJ11" s="148"/>
      <c r="AK11" s="149"/>
      <c r="AL11" s="149"/>
      <c r="AM11" s="149"/>
      <c r="AN11" s="149"/>
      <c r="AO11" s="149"/>
      <c r="AP11" s="149"/>
      <c r="AQ11" s="149"/>
      <c r="AR11" s="149"/>
      <c r="AS11" s="149"/>
    </row>
    <row r="12" spans="2:45" ht="46.5" customHeight="1">
      <c r="B12" s="8" t="s">
        <v>194</v>
      </c>
      <c r="C12" s="30" t="str">
        <f>IF(Jan!C12="","",Jan!C12)</f>
        <v>ja</v>
      </c>
      <c r="D12" s="10"/>
      <c r="E12" s="185"/>
      <c r="F12" s="142"/>
      <c r="G12" s="185"/>
      <c r="H12" s="14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4"/>
      <c r="AH12" s="21"/>
      <c r="AI12" s="21"/>
      <c r="AJ12" s="21"/>
    </row>
    <row r="13" spans="2:45" ht="15.75" customHeight="1">
      <c r="N13" s="145"/>
      <c r="P13" s="145"/>
      <c r="T13"/>
      <c r="U13"/>
      <c r="AC13" s="145"/>
      <c r="AG13"/>
      <c r="AH13" s="23" t="s">
        <v>15</v>
      </c>
      <c r="AI13" s="21"/>
      <c r="AJ13" s="21"/>
    </row>
    <row r="14" spans="2:45" ht="21.6" customHeight="1">
      <c r="B14" s="12" t="str">
        <f>CONCATENATE("Dokumentation für Station ",C7," im ",C5," ",C4)</f>
        <v>Dokumentation für Station 2 im Dezember 2025</v>
      </c>
      <c r="C14" s="12"/>
      <c r="K14" s="145"/>
      <c r="Q14" s="51"/>
      <c r="T14"/>
      <c r="U14"/>
      <c r="AG14"/>
      <c r="AH14" s="20"/>
      <c r="AI14" s="20"/>
      <c r="AJ14" s="21"/>
    </row>
    <row r="15" spans="2:45" ht="15.75" customHeight="1">
      <c r="Q15" s="51"/>
      <c r="R15" s="145"/>
      <c r="T15"/>
      <c r="U15"/>
      <c r="AG15"/>
      <c r="AH15" s="22" t="s">
        <v>96</v>
      </c>
      <c r="AI15" s="146">
        <f>Konfiguration!H26</f>
        <v>0.2</v>
      </c>
      <c r="AJ15" s="22" t="s">
        <v>16</v>
      </c>
      <c r="AK15" s="24">
        <f>IFERROR(VLOOKUP(C10,Konfiguration!$G$6:$H$26,2,FALSE),Konfiguration!$H$21)</f>
        <v>15</v>
      </c>
      <c r="AL15" s="24"/>
      <c r="AM15" s="24"/>
      <c r="AN15" s="24"/>
      <c r="AO15" s="24"/>
      <c r="AP15" s="24"/>
      <c r="AQ15" s="24"/>
      <c r="AR15" s="24"/>
      <c r="AS15" s="24"/>
    </row>
    <row r="16" spans="2:45" ht="15.75" customHeight="1">
      <c r="K16" s="281" t="s">
        <v>37</v>
      </c>
      <c r="L16" s="282"/>
      <c r="M16" s="282"/>
      <c r="N16" s="282"/>
      <c r="O16" s="282"/>
      <c r="P16" s="282"/>
      <c r="Q16" s="282"/>
      <c r="R16" s="283"/>
      <c r="Y16" s="281" t="s">
        <v>38</v>
      </c>
      <c r="Z16" s="282"/>
      <c r="AA16" s="282"/>
      <c r="AB16" s="282"/>
      <c r="AC16" s="282"/>
      <c r="AD16" s="282"/>
      <c r="AE16" s="282"/>
      <c r="AF16" s="283"/>
      <c r="AG16"/>
      <c r="AH16" s="22" t="s">
        <v>147</v>
      </c>
      <c r="AI16" s="146">
        <f>Konfiguration!H28</f>
        <v>0.05</v>
      </c>
      <c r="AJ16" s="22"/>
      <c r="AK16" s="22"/>
      <c r="AL16" s="22"/>
      <c r="AM16" s="22"/>
      <c r="AN16" s="22"/>
      <c r="AO16" s="22"/>
      <c r="AP16" s="22"/>
      <c r="AQ16" s="22"/>
      <c r="AR16" s="22"/>
      <c r="AS16" s="22"/>
    </row>
    <row r="17" spans="2:45" ht="15.75" customHeight="1">
      <c r="K17" s="284"/>
      <c r="L17" s="285"/>
      <c r="M17" s="285"/>
      <c r="N17" s="285"/>
      <c r="O17" s="285"/>
      <c r="P17" s="285"/>
      <c r="Q17" s="285"/>
      <c r="R17" s="286"/>
      <c r="Y17" s="284"/>
      <c r="Z17" s="285"/>
      <c r="AA17" s="285"/>
      <c r="AB17" s="285"/>
      <c r="AC17" s="285"/>
      <c r="AD17" s="285"/>
      <c r="AE17" s="285"/>
      <c r="AF17" s="286"/>
      <c r="AG17"/>
      <c r="AH17" s="22" t="s">
        <v>105</v>
      </c>
      <c r="AI17" s="146">
        <f>Konfiguration!H31-1</f>
        <v>0</v>
      </c>
      <c r="AJ17" s="22"/>
      <c r="AK17" s="24"/>
      <c r="AL17" s="24"/>
      <c r="AM17" s="24"/>
      <c r="AN17" s="24"/>
      <c r="AO17" s="24"/>
      <c r="AP17" s="24"/>
      <c r="AQ17" s="24"/>
      <c r="AR17" s="24"/>
      <c r="AS17" s="24"/>
    </row>
    <row r="18" spans="2:45" ht="30.95" customHeight="1">
      <c r="B18" s="301" t="s">
        <v>23</v>
      </c>
      <c r="C18" s="302"/>
      <c r="E18" s="294" t="s">
        <v>121</v>
      </c>
      <c r="G18" s="294" t="s">
        <v>226</v>
      </c>
      <c r="I18" s="294" t="s">
        <v>90</v>
      </c>
      <c r="K18" s="287" t="s">
        <v>91</v>
      </c>
      <c r="L18" s="288"/>
      <c r="M18" s="288"/>
      <c r="N18" s="288"/>
      <c r="O18" s="288"/>
      <c r="P18" s="288"/>
      <c r="Q18" s="288"/>
      <c r="R18" s="289"/>
      <c r="T18" s="301" t="s">
        <v>24</v>
      </c>
      <c r="U18" s="302"/>
      <c r="W18" s="294" t="s">
        <v>90</v>
      </c>
      <c r="Y18" s="287" t="s">
        <v>91</v>
      </c>
      <c r="Z18" s="288"/>
      <c r="AA18" s="288"/>
      <c r="AB18" s="288"/>
      <c r="AC18" s="288"/>
      <c r="AD18" s="288"/>
      <c r="AE18" s="288"/>
      <c r="AF18" s="289"/>
      <c r="AG18"/>
      <c r="AH18" t="s">
        <v>108</v>
      </c>
      <c r="AI18" t="s">
        <v>108</v>
      </c>
      <c r="AJ18" t="s">
        <v>109</v>
      </c>
      <c r="AK18" t="s">
        <v>109</v>
      </c>
      <c r="AL18" t="s">
        <v>108</v>
      </c>
      <c r="AM18" t="s">
        <v>108</v>
      </c>
      <c r="AN18" t="s">
        <v>108</v>
      </c>
      <c r="AO18" t="s">
        <v>108</v>
      </c>
      <c r="AP18" t="s">
        <v>109</v>
      </c>
      <c r="AQ18" t="s">
        <v>109</v>
      </c>
      <c r="AR18" t="s">
        <v>109</v>
      </c>
      <c r="AS18" t="s">
        <v>109</v>
      </c>
    </row>
    <row r="19" spans="2:45" ht="129.75" customHeight="1">
      <c r="B19" s="303"/>
      <c r="C19" s="304"/>
      <c r="E19" s="294"/>
      <c r="G19" s="294"/>
      <c r="I19" s="294"/>
      <c r="K19" s="50" t="s">
        <v>51</v>
      </c>
      <c r="L19" s="50" t="s">
        <v>258</v>
      </c>
      <c r="M19" s="63" t="s">
        <v>155</v>
      </c>
      <c r="N19" s="50" t="s">
        <v>259</v>
      </c>
      <c r="O19" s="50" t="s">
        <v>272</v>
      </c>
      <c r="P19" s="50" t="s">
        <v>273</v>
      </c>
      <c r="Q19" s="116" t="s">
        <v>150</v>
      </c>
      <c r="R19" s="116" t="s">
        <v>151</v>
      </c>
      <c r="T19" s="303"/>
      <c r="U19" s="304"/>
      <c r="W19" s="294"/>
      <c r="Y19" s="8" t="s">
        <v>52</v>
      </c>
      <c r="Z19" s="50" t="s">
        <v>258</v>
      </c>
      <c r="AA19" s="63" t="s">
        <v>155</v>
      </c>
      <c r="AB19" s="50" t="s">
        <v>259</v>
      </c>
      <c r="AC19" s="50" t="s">
        <v>272</v>
      </c>
      <c r="AD19" s="50" t="s">
        <v>273</v>
      </c>
      <c r="AE19" s="116" t="s">
        <v>150</v>
      </c>
      <c r="AF19" s="116" t="s">
        <v>151</v>
      </c>
      <c r="AG19"/>
      <c r="AH19" s="147" t="s">
        <v>104</v>
      </c>
      <c r="AI19" s="147" t="s">
        <v>106</v>
      </c>
      <c r="AJ19" s="147" t="s">
        <v>104</v>
      </c>
      <c r="AK19" s="147" t="s">
        <v>106</v>
      </c>
      <c r="AL19" s="147" t="s">
        <v>274</v>
      </c>
      <c r="AM19" s="147" t="s">
        <v>275</v>
      </c>
      <c r="AN19" s="147" t="s">
        <v>276</v>
      </c>
      <c r="AO19" s="147" t="s">
        <v>277</v>
      </c>
      <c r="AP19" s="147" t="s">
        <v>274</v>
      </c>
      <c r="AQ19" s="147" t="s">
        <v>275</v>
      </c>
      <c r="AR19" s="147" t="s">
        <v>276</v>
      </c>
      <c r="AS19" s="147" t="s">
        <v>277</v>
      </c>
    </row>
    <row r="20" spans="2:45" ht="15.75">
      <c r="B20" s="14" t="str">
        <f>CONCATENATE(1,". ",$C$5," ",$C$4)</f>
        <v>1. Dezember 2025</v>
      </c>
      <c r="C20" s="27" t="str">
        <f>TEXT(B20,"tTtt")</f>
        <v>Montag</v>
      </c>
      <c r="E20" s="150">
        <f>Leistungsdaten!$E$514</f>
        <v>16</v>
      </c>
      <c r="G20" s="150">
        <f>Leistungsdaten!$E$516</f>
        <v>1</v>
      </c>
      <c r="I20" s="9" t="str">
        <f>IF(Leistungsdaten!G$548="","",Leistungsdaten!G$548)</f>
        <v/>
      </c>
      <c r="K20" s="183"/>
      <c r="L20" s="183"/>
      <c r="M20" s="183"/>
      <c r="N20" s="183"/>
      <c r="O20" s="161" t="str">
        <f>IFERROR(IF(I20="","-",IF($C$11="ja",L20/SUM(K20,M20,AN20,AO20),L20/SUM(K20,AN20,AO20))),"")</f>
        <v>-</v>
      </c>
      <c r="P20" s="161" t="str">
        <f>IFERROR(IF(I20="","-",IF($C$11="ja",N20/SUM(K20,M20,AN20,AO20),N20/SUM(K20,AN20,AO20))),"")</f>
        <v>-</v>
      </c>
      <c r="Q20" s="64">
        <f>K20+IF($C$11="ja",M20,0)+SUM(AN20:AO20)</f>
        <v>0</v>
      </c>
      <c r="R20" s="9" t="str">
        <f t="shared" ref="R20:R50" si="0">IF(I20="","-",IFERROR(Q20-I20,"-"))</f>
        <v>-</v>
      </c>
      <c r="T20" s="14" t="str">
        <f>CONCATENATE(1,". ",$C$5," ",$C$4)</f>
        <v>1. Dezember 2025</v>
      </c>
      <c r="U20" s="27" t="str">
        <f>TEXT(T20,"tTtt")</f>
        <v>Montag</v>
      </c>
      <c r="W20" s="9" t="str">
        <f>IF(Leistungsdaten!G$555="","",Leistungsdaten!G$555)</f>
        <v/>
      </c>
      <c r="Y20" s="6"/>
      <c r="Z20" s="183"/>
      <c r="AA20" s="183"/>
      <c r="AB20" s="6"/>
      <c r="AC20" s="161" t="str">
        <f>IFERROR(IF(W20="","-",IF($C$11="ja",Z20/SUM(Y20,AA20,AR20,AS20),Z20/SUM(Y20,AR20,AS20))),"")</f>
        <v>-</v>
      </c>
      <c r="AD20" s="161" t="str">
        <f>IFERROR(IF(W20="","-",IF($C$11="ja",AB20/SUM(Y20,AA20,AR20,AS20),AB20/SUM(Y20,AR20,AS20))),"")</f>
        <v>-</v>
      </c>
      <c r="AE20" s="64">
        <f>Y20+IF($C$11="ja",AA20,0)+SUM(AR20:AS20)</f>
        <v>0</v>
      </c>
      <c r="AF20" s="9" t="str">
        <f t="shared" ref="AF20:AF50" si="1">IF(W20="","-",IFERROR(AE20-W20,"-"))</f>
        <v>-</v>
      </c>
      <c r="AG20"/>
      <c r="AH20" s="149" t="str">
        <f>IFERROR(I20*Konfiguration!$H$31,"-")</f>
        <v>-</v>
      </c>
      <c r="AI20" s="149" t="str">
        <f t="shared" ref="AI20:AI50" si="2">IFERROR(AH20-I20,"-")</f>
        <v>-</v>
      </c>
      <c r="AJ20" s="149" t="str">
        <f>IFERROR(IF(W20*Konfiguration!$H$31&lt;Konfiguration!$H$24,Konfiguration!$H$24,W20*Konfiguration!$H$31),"-")</f>
        <v>-</v>
      </c>
      <c r="AK20" s="149" t="str">
        <f t="shared" ref="AK20:AK50" si="3">IFERROR(AJ20-W20,"-")</f>
        <v>-</v>
      </c>
      <c r="AL20" s="149">
        <f t="shared" ref="AL20:AL50" si="4">IF($C$11="ja",SUM(K20,M20)/(1-$AI$15-$AI$16)*$AI$15,K20/(1-$AI$15-$AI$16)*$AI$15)</f>
        <v>0</v>
      </c>
      <c r="AM20" s="149">
        <f t="shared" ref="AM20:AM50" si="5">IF($C$11="ja",SUM(K20,M20)/(1-$AI$15-$AI$16)*$AI$16,K20/(1-$AI$15-$AI$16)*$AI$16)</f>
        <v>0</v>
      </c>
      <c r="AN20" s="149">
        <f t="shared" ref="AN20:AN50" si="6">IF(AND(L20&gt;AL20,N20&gt;AM20),AL20,
IF(SUM(K20,IF($C$11="ja",M20,0),N20)/(1-$AI$15)*$AI$15&lt;L20,SUM(K20,IF($C$11="ja",M20,0),N20)/(1-$AI$15)*$AI$15,L20))</f>
        <v>0</v>
      </c>
      <c r="AO20" s="149">
        <f t="shared" ref="AO20:AO50" si="7">IF(AND(L20&gt;AL20,N20&gt;AM20),AM20,
IF(SUM(K20,IF($C$11="ja",M20,0),L20)/(1-$AI$16)*$AI$16&lt;N20,SUM(K20,IF($C$11="ja",M20,0),L20)/(1-$AI$16)*$AI$16,N20))</f>
        <v>0</v>
      </c>
      <c r="AP20" s="149">
        <f t="shared" ref="AP20:AP50" si="8">IF($C$11="ja",SUM(Y20,AA20)/(1-$AI$15-$AI$16)*$AI$15,Y20/(1-$AI$15-$AI$16)*$AI$15)</f>
        <v>0</v>
      </c>
      <c r="AQ20" s="149">
        <f t="shared" ref="AQ20:AQ50" si="9">IF($C$11="ja",SUM(Y20,AA20)/(1-$AI$15-$AI$16)*$AI$16,Y20/(1-$AI$15-$AI$16)*$AI$16)</f>
        <v>0</v>
      </c>
      <c r="AR20" s="149">
        <f t="shared" ref="AR20:AR50" si="10">IF(AND(Z20&gt;AP20,AB20&gt;AQ20),AP20,
IF(SUM(Y20,IF($C$11="ja",AA20,0),AB20)/(1-$AI$15)*$AI$15&lt;Z20,SUM(Y20,IF($C$11="ja",AA20,0),AB20)/(1-$AI$15)*$AI$15,Z20))</f>
        <v>0</v>
      </c>
      <c r="AS20" s="149">
        <f t="shared" ref="AS20:AS50" si="11">IF(AND(Z20&gt;AP20,AB20&gt;AQ20),AQ20,
IF(SUM(Y20,IF($C$11="ja",AA20,0),Z20)/(1-$AI$16)*$AI$16&lt;AB20,SUM(Y20,IF($C$11="ja",AA20,0),Z20)/(1-$AI$16)*$AI$16,AB20))</f>
        <v>0</v>
      </c>
    </row>
    <row r="21" spans="2:45" ht="15.75">
      <c r="B21" s="14">
        <f t="shared" ref="B21:B47" si="12">IFERROR(B20+1,"")</f>
        <v>45993</v>
      </c>
      <c r="C21" s="27" t="str">
        <f t="shared" ref="C21:C50" si="13">TEXT(B21,"tTtt")</f>
        <v>Dienstag</v>
      </c>
      <c r="E21" s="150">
        <f>Leistungsdaten!$E$514</f>
        <v>16</v>
      </c>
      <c r="G21" s="150">
        <f>Leistungsdaten!$E$516</f>
        <v>1</v>
      </c>
      <c r="I21" s="9" t="str">
        <f>IF(Leistungsdaten!H$548="","",Leistungsdaten!H$548)</f>
        <v/>
      </c>
      <c r="K21" s="6"/>
      <c r="L21" s="6"/>
      <c r="M21" s="6"/>
      <c r="N21" s="183"/>
      <c r="O21" s="161" t="str">
        <f t="shared" ref="O21:O50" si="14">IFERROR(IF(I21="","-",IF($C$11="ja",L21/SUM(K21,M21,AN21,AO21),L21/SUM(K21,AN21,AO21))),"")</f>
        <v>-</v>
      </c>
      <c r="P21" s="161" t="str">
        <f t="shared" ref="P21:P50" si="15">IFERROR(IF(I21="","-",IF($C$11="ja",N21/SUM(K21,M21,AN21,AO21),N21/SUM(K21,AN21,AO21))),"")</f>
        <v>-</v>
      </c>
      <c r="Q21" s="64">
        <f t="shared" ref="Q21:Q50" si="16">K21+IF($C$11="ja",M21,0)+SUM(AN21:AO21)</f>
        <v>0</v>
      </c>
      <c r="R21" s="9" t="str">
        <f t="shared" si="0"/>
        <v>-</v>
      </c>
      <c r="T21" s="14">
        <f t="shared" ref="T21:T47" si="17">IFERROR(T20+1,"")</f>
        <v>45993</v>
      </c>
      <c r="U21" s="27" t="str">
        <f t="shared" ref="U21:U50" si="18">TEXT(T21,"tTtt")</f>
        <v>Dienstag</v>
      </c>
      <c r="W21" s="9" t="str">
        <f>IF(Leistungsdaten!H$555="","",Leistungsdaten!H$555)</f>
        <v/>
      </c>
      <c r="Y21" s="6"/>
      <c r="Z21" s="6"/>
      <c r="AA21" s="6"/>
      <c r="AB21" s="6"/>
      <c r="AC21" s="161" t="str">
        <f t="shared" ref="AC21:AC50" si="19">IFERROR(IF(W21="","-",IF($C$11="ja",Z21/SUM(Y21,AA21,AR21,AS21),Z21/SUM(Y21,AR21,AS21))),"")</f>
        <v>-</v>
      </c>
      <c r="AD21" s="161" t="str">
        <f t="shared" ref="AD21:AD50" si="20">IFERROR(IF(W21="","-",IF($C$11="ja",AB21/SUM(Y21,AA21,AR21,AS21),AB21/SUM(Y21,AR21,AS21))),"")</f>
        <v>-</v>
      </c>
      <c r="AE21" s="64">
        <f t="shared" ref="AE21:AE50" si="21">Y21+IF($C$11="ja",AA21,0)+SUM(AR21:AS21)</f>
        <v>0</v>
      </c>
      <c r="AF21" s="9" t="str">
        <f t="shared" si="1"/>
        <v>-</v>
      </c>
      <c r="AG21"/>
      <c r="AH21" s="149" t="str">
        <f>IFERROR(I21*Konfiguration!$H$31,"-")</f>
        <v>-</v>
      </c>
      <c r="AI21" s="149" t="str">
        <f t="shared" si="2"/>
        <v>-</v>
      </c>
      <c r="AJ21" s="149" t="str">
        <f>IFERROR(IF(W21*Konfiguration!$H$31&lt;Konfiguration!$H$24,Konfiguration!$H$24,W21*Konfiguration!$H$31),"-")</f>
        <v>-</v>
      </c>
      <c r="AK21" s="149" t="str">
        <f t="shared" si="3"/>
        <v>-</v>
      </c>
      <c r="AL21" s="149">
        <f t="shared" si="4"/>
        <v>0</v>
      </c>
      <c r="AM21" s="149">
        <f t="shared" si="5"/>
        <v>0</v>
      </c>
      <c r="AN21" s="149">
        <f t="shared" si="6"/>
        <v>0</v>
      </c>
      <c r="AO21" s="149">
        <f t="shared" si="7"/>
        <v>0</v>
      </c>
      <c r="AP21" s="149">
        <f t="shared" si="8"/>
        <v>0</v>
      </c>
      <c r="AQ21" s="149">
        <f t="shared" si="9"/>
        <v>0</v>
      </c>
      <c r="AR21" s="149">
        <f t="shared" si="10"/>
        <v>0</v>
      </c>
      <c r="AS21" s="149">
        <f t="shared" si="11"/>
        <v>0</v>
      </c>
    </row>
    <row r="22" spans="2:45" ht="15.75">
      <c r="B22" s="14">
        <f t="shared" si="12"/>
        <v>45994</v>
      </c>
      <c r="C22" s="27" t="str">
        <f t="shared" si="13"/>
        <v>Mittwoch</v>
      </c>
      <c r="E22" s="150">
        <f>Leistungsdaten!$E$514</f>
        <v>16</v>
      </c>
      <c r="G22" s="150">
        <f>Leistungsdaten!$E$516</f>
        <v>1</v>
      </c>
      <c r="I22" s="9" t="str">
        <f>IF(Leistungsdaten!I$548="","",Leistungsdaten!I$548)</f>
        <v/>
      </c>
      <c r="K22" s="6"/>
      <c r="L22" s="6"/>
      <c r="M22" s="6"/>
      <c r="N22" s="183"/>
      <c r="O22" s="161" t="str">
        <f t="shared" si="14"/>
        <v>-</v>
      </c>
      <c r="P22" s="161" t="str">
        <f t="shared" si="15"/>
        <v>-</v>
      </c>
      <c r="Q22" s="64">
        <f t="shared" si="16"/>
        <v>0</v>
      </c>
      <c r="R22" s="9" t="str">
        <f t="shared" si="0"/>
        <v>-</v>
      </c>
      <c r="T22" s="14">
        <f t="shared" si="17"/>
        <v>45994</v>
      </c>
      <c r="U22" s="27" t="str">
        <f t="shared" si="18"/>
        <v>Mittwoch</v>
      </c>
      <c r="W22" s="9" t="str">
        <f>IF(Leistungsdaten!I$555="","",Leistungsdaten!I$555)</f>
        <v/>
      </c>
      <c r="Y22" s="6"/>
      <c r="Z22" s="6"/>
      <c r="AA22" s="6"/>
      <c r="AB22" s="6"/>
      <c r="AC22" s="161" t="str">
        <f t="shared" si="19"/>
        <v>-</v>
      </c>
      <c r="AD22" s="161" t="str">
        <f t="shared" si="20"/>
        <v>-</v>
      </c>
      <c r="AE22" s="64">
        <f t="shared" si="21"/>
        <v>0</v>
      </c>
      <c r="AF22" s="9" t="str">
        <f t="shared" si="1"/>
        <v>-</v>
      </c>
      <c r="AG22"/>
      <c r="AH22" s="149" t="str">
        <f>IFERROR(I22*Konfiguration!$H$31,"-")</f>
        <v>-</v>
      </c>
      <c r="AI22" s="149" t="str">
        <f t="shared" si="2"/>
        <v>-</v>
      </c>
      <c r="AJ22" s="149" t="str">
        <f>IFERROR(IF(W22*Konfiguration!$H$31&lt;Konfiguration!$H$24,Konfiguration!$H$24,W22*Konfiguration!$H$31),"-")</f>
        <v>-</v>
      </c>
      <c r="AK22" s="149" t="str">
        <f t="shared" si="3"/>
        <v>-</v>
      </c>
      <c r="AL22" s="149">
        <f t="shared" si="4"/>
        <v>0</v>
      </c>
      <c r="AM22" s="149">
        <f t="shared" si="5"/>
        <v>0</v>
      </c>
      <c r="AN22" s="149">
        <f t="shared" si="6"/>
        <v>0</v>
      </c>
      <c r="AO22" s="149">
        <f t="shared" si="7"/>
        <v>0</v>
      </c>
      <c r="AP22" s="149">
        <f t="shared" si="8"/>
        <v>0</v>
      </c>
      <c r="AQ22" s="149">
        <f t="shared" si="9"/>
        <v>0</v>
      </c>
      <c r="AR22" s="149">
        <f t="shared" si="10"/>
        <v>0</v>
      </c>
      <c r="AS22" s="149">
        <f t="shared" si="11"/>
        <v>0</v>
      </c>
    </row>
    <row r="23" spans="2:45" ht="15.75">
      <c r="B23" s="14">
        <f t="shared" si="12"/>
        <v>45995</v>
      </c>
      <c r="C23" s="27" t="str">
        <f t="shared" si="13"/>
        <v>Donnerstag</v>
      </c>
      <c r="E23" s="150">
        <f>Leistungsdaten!$E$514</f>
        <v>16</v>
      </c>
      <c r="G23" s="150">
        <f>Leistungsdaten!$E$516</f>
        <v>1</v>
      </c>
      <c r="I23" s="9" t="str">
        <f>IF(Leistungsdaten!J$548="","",Leistungsdaten!J$548)</f>
        <v/>
      </c>
      <c r="K23" s="6"/>
      <c r="L23" s="6"/>
      <c r="M23" s="6"/>
      <c r="N23" s="183"/>
      <c r="O23" s="161" t="str">
        <f t="shared" si="14"/>
        <v>-</v>
      </c>
      <c r="P23" s="161" t="str">
        <f t="shared" si="15"/>
        <v>-</v>
      </c>
      <c r="Q23" s="64">
        <f t="shared" si="16"/>
        <v>0</v>
      </c>
      <c r="R23" s="9" t="str">
        <f t="shared" si="0"/>
        <v>-</v>
      </c>
      <c r="T23" s="14">
        <f t="shared" si="17"/>
        <v>45995</v>
      </c>
      <c r="U23" s="27" t="str">
        <f t="shared" si="18"/>
        <v>Donnerstag</v>
      </c>
      <c r="W23" s="9" t="str">
        <f>IF(Leistungsdaten!J$555="","",Leistungsdaten!J$555)</f>
        <v/>
      </c>
      <c r="Y23" s="6"/>
      <c r="Z23" s="6"/>
      <c r="AA23" s="6"/>
      <c r="AB23" s="6"/>
      <c r="AC23" s="161" t="str">
        <f t="shared" si="19"/>
        <v>-</v>
      </c>
      <c r="AD23" s="161" t="str">
        <f t="shared" si="20"/>
        <v>-</v>
      </c>
      <c r="AE23" s="64">
        <f>Y23+IF($C$11="ja",AA23,0)+SUM(AR23:AS23)</f>
        <v>0</v>
      </c>
      <c r="AF23" s="9" t="str">
        <f>IF(W23="","-",IFERROR(AE23-W23,"-"))</f>
        <v>-</v>
      </c>
      <c r="AG23"/>
      <c r="AH23" s="149" t="str">
        <f>IFERROR(I23*Konfiguration!$H$31,"-")</f>
        <v>-</v>
      </c>
      <c r="AI23" s="149" t="str">
        <f t="shared" si="2"/>
        <v>-</v>
      </c>
      <c r="AJ23" s="149" t="str">
        <f>IFERROR(IF(W23*Konfiguration!$H$31&lt;Konfiguration!$H$24,Konfiguration!$H$24,W23*Konfiguration!$H$31),"-")</f>
        <v>-</v>
      </c>
      <c r="AK23" s="149" t="str">
        <f t="shared" si="3"/>
        <v>-</v>
      </c>
      <c r="AL23" s="149">
        <f t="shared" si="4"/>
        <v>0</v>
      </c>
      <c r="AM23" s="149">
        <f t="shared" si="5"/>
        <v>0</v>
      </c>
      <c r="AN23" s="149">
        <f t="shared" si="6"/>
        <v>0</v>
      </c>
      <c r="AO23" s="149">
        <f t="shared" si="7"/>
        <v>0</v>
      </c>
      <c r="AP23" s="149">
        <f t="shared" si="8"/>
        <v>0</v>
      </c>
      <c r="AQ23" s="149">
        <f t="shared" si="9"/>
        <v>0</v>
      </c>
      <c r="AR23" s="149">
        <f t="shared" si="10"/>
        <v>0</v>
      </c>
      <c r="AS23" s="149">
        <f t="shared" si="11"/>
        <v>0</v>
      </c>
    </row>
    <row r="24" spans="2:45" ht="15.75">
      <c r="B24" s="14">
        <f t="shared" si="12"/>
        <v>45996</v>
      </c>
      <c r="C24" s="27" t="str">
        <f t="shared" si="13"/>
        <v>Freitag</v>
      </c>
      <c r="E24" s="150">
        <f>Leistungsdaten!$E$514</f>
        <v>16</v>
      </c>
      <c r="G24" s="150">
        <f>Leistungsdaten!$E$516</f>
        <v>1</v>
      </c>
      <c r="I24" s="9" t="str">
        <f>IF(Leistungsdaten!K$548="","",Leistungsdaten!K$548)</f>
        <v/>
      </c>
      <c r="K24" s="6"/>
      <c r="L24" s="6"/>
      <c r="M24" s="6"/>
      <c r="N24" s="183"/>
      <c r="O24" s="161" t="str">
        <f t="shared" si="14"/>
        <v>-</v>
      </c>
      <c r="P24" s="161" t="str">
        <f t="shared" si="15"/>
        <v>-</v>
      </c>
      <c r="Q24" s="64">
        <f t="shared" si="16"/>
        <v>0</v>
      </c>
      <c r="R24" s="9" t="str">
        <f t="shared" si="0"/>
        <v>-</v>
      </c>
      <c r="T24" s="14">
        <f t="shared" si="17"/>
        <v>45996</v>
      </c>
      <c r="U24" s="27" t="str">
        <f t="shared" si="18"/>
        <v>Freitag</v>
      </c>
      <c r="W24" s="9" t="str">
        <f>IF(Leistungsdaten!K$555="","",Leistungsdaten!K$555)</f>
        <v/>
      </c>
      <c r="Y24" s="6"/>
      <c r="Z24" s="6"/>
      <c r="AA24" s="6"/>
      <c r="AB24" s="6"/>
      <c r="AC24" s="161" t="str">
        <f t="shared" si="19"/>
        <v>-</v>
      </c>
      <c r="AD24" s="161" t="str">
        <f t="shared" si="20"/>
        <v>-</v>
      </c>
      <c r="AE24" s="64">
        <f t="shared" si="21"/>
        <v>0</v>
      </c>
      <c r="AF24" s="9" t="str">
        <f t="shared" si="1"/>
        <v>-</v>
      </c>
      <c r="AG24"/>
      <c r="AH24" s="149" t="str">
        <f>IFERROR(I24*Konfiguration!$H$31,"-")</f>
        <v>-</v>
      </c>
      <c r="AI24" s="149" t="str">
        <f t="shared" si="2"/>
        <v>-</v>
      </c>
      <c r="AJ24" s="149" t="str">
        <f>IFERROR(IF(W24*Konfiguration!$H$31&lt;Konfiguration!$H$24,Konfiguration!$H$24,W24*Konfiguration!$H$31),"-")</f>
        <v>-</v>
      </c>
      <c r="AK24" s="149" t="str">
        <f t="shared" si="3"/>
        <v>-</v>
      </c>
      <c r="AL24" s="149">
        <f t="shared" si="4"/>
        <v>0</v>
      </c>
      <c r="AM24" s="149">
        <f t="shared" si="5"/>
        <v>0</v>
      </c>
      <c r="AN24" s="149">
        <f t="shared" si="6"/>
        <v>0</v>
      </c>
      <c r="AO24" s="149">
        <f t="shared" si="7"/>
        <v>0</v>
      </c>
      <c r="AP24" s="149">
        <f t="shared" si="8"/>
        <v>0</v>
      </c>
      <c r="AQ24" s="149">
        <f t="shared" si="9"/>
        <v>0</v>
      </c>
      <c r="AR24" s="149">
        <f t="shared" si="10"/>
        <v>0</v>
      </c>
      <c r="AS24" s="149">
        <f t="shared" si="11"/>
        <v>0</v>
      </c>
    </row>
    <row r="25" spans="2:45" ht="15.75">
      <c r="B25" s="14">
        <f t="shared" si="12"/>
        <v>45997</v>
      </c>
      <c r="C25" s="27" t="str">
        <f t="shared" si="13"/>
        <v>Samstag</v>
      </c>
      <c r="E25" s="150">
        <f>Leistungsdaten!$E$514</f>
        <v>16</v>
      </c>
      <c r="G25" s="150">
        <f>Leistungsdaten!$E$516</f>
        <v>1</v>
      </c>
      <c r="I25" s="9" t="str">
        <f>IF(Leistungsdaten!L$548="","",Leistungsdaten!L$548)</f>
        <v/>
      </c>
      <c r="K25" s="6"/>
      <c r="L25" s="6"/>
      <c r="M25" s="6"/>
      <c r="N25" s="183"/>
      <c r="O25" s="161" t="str">
        <f t="shared" si="14"/>
        <v>-</v>
      </c>
      <c r="P25" s="161" t="str">
        <f t="shared" si="15"/>
        <v>-</v>
      </c>
      <c r="Q25" s="64">
        <f t="shared" si="16"/>
        <v>0</v>
      </c>
      <c r="R25" s="9" t="str">
        <f t="shared" si="0"/>
        <v>-</v>
      </c>
      <c r="T25" s="14">
        <f t="shared" si="17"/>
        <v>45997</v>
      </c>
      <c r="U25" s="27" t="str">
        <f t="shared" si="18"/>
        <v>Samstag</v>
      </c>
      <c r="W25" s="9" t="str">
        <f>IF(Leistungsdaten!L$555="","",Leistungsdaten!L$555)</f>
        <v/>
      </c>
      <c r="Y25" s="6"/>
      <c r="Z25" s="6"/>
      <c r="AA25" s="6"/>
      <c r="AB25" s="6"/>
      <c r="AC25" s="161" t="str">
        <f t="shared" si="19"/>
        <v>-</v>
      </c>
      <c r="AD25" s="161" t="str">
        <f t="shared" si="20"/>
        <v>-</v>
      </c>
      <c r="AE25" s="64">
        <f t="shared" si="21"/>
        <v>0</v>
      </c>
      <c r="AF25" s="9" t="str">
        <f t="shared" si="1"/>
        <v>-</v>
      </c>
      <c r="AG25"/>
      <c r="AH25" s="149" t="str">
        <f>IFERROR(I25*Konfiguration!$H$31,"-")</f>
        <v>-</v>
      </c>
      <c r="AI25" s="149" t="str">
        <f t="shared" si="2"/>
        <v>-</v>
      </c>
      <c r="AJ25" s="149" t="str">
        <f>IFERROR(IF(W25*Konfiguration!$H$31&lt;Konfiguration!$H$24,Konfiguration!$H$24,W25*Konfiguration!$H$31),"-")</f>
        <v>-</v>
      </c>
      <c r="AK25" s="149" t="str">
        <f t="shared" si="3"/>
        <v>-</v>
      </c>
      <c r="AL25" s="149">
        <f t="shared" si="4"/>
        <v>0</v>
      </c>
      <c r="AM25" s="149">
        <f t="shared" si="5"/>
        <v>0</v>
      </c>
      <c r="AN25" s="149">
        <f t="shared" si="6"/>
        <v>0</v>
      </c>
      <c r="AO25" s="149">
        <f t="shared" si="7"/>
        <v>0</v>
      </c>
      <c r="AP25" s="149">
        <f t="shared" si="8"/>
        <v>0</v>
      </c>
      <c r="AQ25" s="149">
        <f t="shared" si="9"/>
        <v>0</v>
      </c>
      <c r="AR25" s="149">
        <f t="shared" si="10"/>
        <v>0</v>
      </c>
      <c r="AS25" s="149">
        <f t="shared" si="11"/>
        <v>0</v>
      </c>
    </row>
    <row r="26" spans="2:45" ht="15.75">
      <c r="B26" s="14">
        <f t="shared" si="12"/>
        <v>45998</v>
      </c>
      <c r="C26" s="27" t="str">
        <f t="shared" si="13"/>
        <v>Sonntag</v>
      </c>
      <c r="E26" s="150">
        <f>Leistungsdaten!$E$514</f>
        <v>16</v>
      </c>
      <c r="G26" s="150">
        <f>Leistungsdaten!$E$516</f>
        <v>1</v>
      </c>
      <c r="I26" s="9" t="str">
        <f>IF(Leistungsdaten!M$548="","",Leistungsdaten!M$548)</f>
        <v/>
      </c>
      <c r="K26" s="6"/>
      <c r="L26" s="6"/>
      <c r="M26" s="6"/>
      <c r="N26" s="183"/>
      <c r="O26" s="161" t="str">
        <f t="shared" si="14"/>
        <v>-</v>
      </c>
      <c r="P26" s="161" t="str">
        <f t="shared" si="15"/>
        <v>-</v>
      </c>
      <c r="Q26" s="64">
        <f t="shared" si="16"/>
        <v>0</v>
      </c>
      <c r="R26" s="9" t="str">
        <f t="shared" si="0"/>
        <v>-</v>
      </c>
      <c r="T26" s="14">
        <f t="shared" si="17"/>
        <v>45998</v>
      </c>
      <c r="U26" s="27" t="str">
        <f t="shared" si="18"/>
        <v>Sonntag</v>
      </c>
      <c r="W26" s="9" t="str">
        <f>IF(Leistungsdaten!M$555="","",Leistungsdaten!M$555)</f>
        <v/>
      </c>
      <c r="Y26" s="6"/>
      <c r="Z26" s="6"/>
      <c r="AA26" s="6"/>
      <c r="AB26" s="6"/>
      <c r="AC26" s="161" t="str">
        <f t="shared" si="19"/>
        <v>-</v>
      </c>
      <c r="AD26" s="161" t="str">
        <f t="shared" si="20"/>
        <v>-</v>
      </c>
      <c r="AE26" s="64">
        <f t="shared" si="21"/>
        <v>0</v>
      </c>
      <c r="AF26" s="9" t="str">
        <f t="shared" si="1"/>
        <v>-</v>
      </c>
      <c r="AG26"/>
      <c r="AH26" s="149" t="str">
        <f>IFERROR(I26*Konfiguration!$H$31,"-")</f>
        <v>-</v>
      </c>
      <c r="AI26" s="149" t="str">
        <f t="shared" si="2"/>
        <v>-</v>
      </c>
      <c r="AJ26" s="149" t="str">
        <f>IFERROR(IF(W26*Konfiguration!$H$31&lt;Konfiguration!$H$24,Konfiguration!$H$24,W26*Konfiguration!$H$31),"-")</f>
        <v>-</v>
      </c>
      <c r="AK26" s="149" t="str">
        <f t="shared" si="3"/>
        <v>-</v>
      </c>
      <c r="AL26" s="149">
        <f t="shared" si="4"/>
        <v>0</v>
      </c>
      <c r="AM26" s="149">
        <f t="shared" si="5"/>
        <v>0</v>
      </c>
      <c r="AN26" s="149">
        <f t="shared" si="6"/>
        <v>0</v>
      </c>
      <c r="AO26" s="149">
        <f t="shared" si="7"/>
        <v>0</v>
      </c>
      <c r="AP26" s="149">
        <f t="shared" si="8"/>
        <v>0</v>
      </c>
      <c r="AQ26" s="149">
        <f t="shared" si="9"/>
        <v>0</v>
      </c>
      <c r="AR26" s="149">
        <f t="shared" si="10"/>
        <v>0</v>
      </c>
      <c r="AS26" s="149">
        <f t="shared" si="11"/>
        <v>0</v>
      </c>
    </row>
    <row r="27" spans="2:45" ht="15.75">
      <c r="B27" s="14">
        <f t="shared" si="12"/>
        <v>45999</v>
      </c>
      <c r="C27" s="27" t="str">
        <f t="shared" si="13"/>
        <v>Montag</v>
      </c>
      <c r="E27" s="150">
        <f>Leistungsdaten!$E$514</f>
        <v>16</v>
      </c>
      <c r="G27" s="150">
        <f>Leistungsdaten!$E$516</f>
        <v>1</v>
      </c>
      <c r="I27" s="9" t="str">
        <f>IF(Leistungsdaten!N$548="","",Leistungsdaten!N$548)</f>
        <v/>
      </c>
      <c r="K27" s="6"/>
      <c r="L27" s="6"/>
      <c r="M27" s="6"/>
      <c r="N27" s="183"/>
      <c r="O27" s="161" t="str">
        <f t="shared" si="14"/>
        <v>-</v>
      </c>
      <c r="P27" s="161" t="str">
        <f t="shared" si="15"/>
        <v>-</v>
      </c>
      <c r="Q27" s="64">
        <f t="shared" si="16"/>
        <v>0</v>
      </c>
      <c r="R27" s="9" t="str">
        <f t="shared" si="0"/>
        <v>-</v>
      </c>
      <c r="T27" s="14">
        <f t="shared" si="17"/>
        <v>45999</v>
      </c>
      <c r="U27" s="27" t="str">
        <f t="shared" si="18"/>
        <v>Montag</v>
      </c>
      <c r="W27" s="9" t="str">
        <f>IF(Leistungsdaten!N$555="","",Leistungsdaten!N$555)</f>
        <v/>
      </c>
      <c r="Y27" s="6"/>
      <c r="Z27" s="6"/>
      <c r="AA27" s="6"/>
      <c r="AB27" s="6"/>
      <c r="AC27" s="161" t="str">
        <f t="shared" si="19"/>
        <v>-</v>
      </c>
      <c r="AD27" s="161" t="str">
        <f t="shared" si="20"/>
        <v>-</v>
      </c>
      <c r="AE27" s="64">
        <f t="shared" si="21"/>
        <v>0</v>
      </c>
      <c r="AF27" s="9" t="str">
        <f t="shared" si="1"/>
        <v>-</v>
      </c>
      <c r="AG27"/>
      <c r="AH27" s="149" t="str">
        <f>IFERROR(I27*Konfiguration!$H$31,"-")</f>
        <v>-</v>
      </c>
      <c r="AI27" s="149" t="str">
        <f t="shared" si="2"/>
        <v>-</v>
      </c>
      <c r="AJ27" s="149" t="str">
        <f>IFERROR(IF(W27*Konfiguration!$H$31&lt;Konfiguration!$H$24,Konfiguration!$H$24,W27*Konfiguration!$H$31),"-")</f>
        <v>-</v>
      </c>
      <c r="AK27" s="149" t="str">
        <f t="shared" si="3"/>
        <v>-</v>
      </c>
      <c r="AL27" s="149">
        <f t="shared" si="4"/>
        <v>0</v>
      </c>
      <c r="AM27" s="149">
        <f t="shared" si="5"/>
        <v>0</v>
      </c>
      <c r="AN27" s="149">
        <f t="shared" si="6"/>
        <v>0</v>
      </c>
      <c r="AO27" s="149">
        <f t="shared" si="7"/>
        <v>0</v>
      </c>
      <c r="AP27" s="149">
        <f t="shared" si="8"/>
        <v>0</v>
      </c>
      <c r="AQ27" s="149">
        <f t="shared" si="9"/>
        <v>0</v>
      </c>
      <c r="AR27" s="149">
        <f t="shared" si="10"/>
        <v>0</v>
      </c>
      <c r="AS27" s="149">
        <f t="shared" si="11"/>
        <v>0</v>
      </c>
    </row>
    <row r="28" spans="2:45" ht="15.75">
      <c r="B28" s="14">
        <f t="shared" si="12"/>
        <v>46000</v>
      </c>
      <c r="C28" s="27" t="str">
        <f t="shared" si="13"/>
        <v>Dienstag</v>
      </c>
      <c r="E28" s="150">
        <f>Leistungsdaten!$E$514</f>
        <v>16</v>
      </c>
      <c r="G28" s="150">
        <f>Leistungsdaten!$E$516</f>
        <v>1</v>
      </c>
      <c r="I28" s="9" t="str">
        <f>IF(Leistungsdaten!O$548="","",Leistungsdaten!O$548)</f>
        <v/>
      </c>
      <c r="K28" s="6"/>
      <c r="L28" s="6"/>
      <c r="M28" s="6"/>
      <c r="N28" s="183"/>
      <c r="O28" s="161" t="str">
        <f t="shared" si="14"/>
        <v>-</v>
      </c>
      <c r="P28" s="161" t="str">
        <f t="shared" si="15"/>
        <v>-</v>
      </c>
      <c r="Q28" s="64">
        <f t="shared" si="16"/>
        <v>0</v>
      </c>
      <c r="R28" s="9" t="str">
        <f t="shared" si="0"/>
        <v>-</v>
      </c>
      <c r="T28" s="14">
        <f t="shared" si="17"/>
        <v>46000</v>
      </c>
      <c r="U28" s="27" t="str">
        <f t="shared" si="18"/>
        <v>Dienstag</v>
      </c>
      <c r="W28" s="9" t="str">
        <f>IF(Leistungsdaten!O$555="","",Leistungsdaten!O$555)</f>
        <v/>
      </c>
      <c r="Y28" s="6"/>
      <c r="Z28" s="6"/>
      <c r="AA28" s="6"/>
      <c r="AB28" s="6"/>
      <c r="AC28" s="161" t="str">
        <f t="shared" si="19"/>
        <v>-</v>
      </c>
      <c r="AD28" s="161" t="str">
        <f t="shared" si="20"/>
        <v>-</v>
      </c>
      <c r="AE28" s="64">
        <f t="shared" si="21"/>
        <v>0</v>
      </c>
      <c r="AF28" s="9" t="str">
        <f t="shared" si="1"/>
        <v>-</v>
      </c>
      <c r="AG28"/>
      <c r="AH28" s="149" t="str">
        <f>IFERROR(I28*Konfiguration!$H$31,"-")</f>
        <v>-</v>
      </c>
      <c r="AI28" s="149" t="str">
        <f t="shared" si="2"/>
        <v>-</v>
      </c>
      <c r="AJ28" s="149" t="str">
        <f>IFERROR(IF(W28*Konfiguration!$H$31&lt;Konfiguration!$H$24,Konfiguration!$H$24,W28*Konfiguration!$H$31),"-")</f>
        <v>-</v>
      </c>
      <c r="AK28" s="149" t="str">
        <f t="shared" si="3"/>
        <v>-</v>
      </c>
      <c r="AL28" s="149">
        <f t="shared" si="4"/>
        <v>0</v>
      </c>
      <c r="AM28" s="149">
        <f t="shared" si="5"/>
        <v>0</v>
      </c>
      <c r="AN28" s="149">
        <f t="shared" si="6"/>
        <v>0</v>
      </c>
      <c r="AO28" s="149">
        <f t="shared" si="7"/>
        <v>0</v>
      </c>
      <c r="AP28" s="149">
        <f t="shared" si="8"/>
        <v>0</v>
      </c>
      <c r="AQ28" s="149">
        <f t="shared" si="9"/>
        <v>0</v>
      </c>
      <c r="AR28" s="149">
        <f t="shared" si="10"/>
        <v>0</v>
      </c>
      <c r="AS28" s="149">
        <f t="shared" si="11"/>
        <v>0</v>
      </c>
    </row>
    <row r="29" spans="2:45" ht="15.75">
      <c r="B29" s="14">
        <f t="shared" si="12"/>
        <v>46001</v>
      </c>
      <c r="C29" s="27" t="str">
        <f t="shared" si="13"/>
        <v>Mittwoch</v>
      </c>
      <c r="E29" s="150">
        <f>Leistungsdaten!$E$514</f>
        <v>16</v>
      </c>
      <c r="G29" s="150">
        <f>Leistungsdaten!$E$516</f>
        <v>1</v>
      </c>
      <c r="I29" s="9" t="str">
        <f>IF(Leistungsdaten!P$548="","",Leistungsdaten!P$548)</f>
        <v/>
      </c>
      <c r="K29" s="6"/>
      <c r="L29" s="6"/>
      <c r="M29" s="6"/>
      <c r="N29" s="183"/>
      <c r="O29" s="161" t="str">
        <f t="shared" si="14"/>
        <v>-</v>
      </c>
      <c r="P29" s="161" t="str">
        <f t="shared" si="15"/>
        <v>-</v>
      </c>
      <c r="Q29" s="64">
        <f>K29+IF($C$11="ja",M29,0)+SUM(AN29:AO29)</f>
        <v>0</v>
      </c>
      <c r="R29" s="9" t="str">
        <f t="shared" si="0"/>
        <v>-</v>
      </c>
      <c r="T29" s="14">
        <f t="shared" si="17"/>
        <v>46001</v>
      </c>
      <c r="U29" s="27" t="str">
        <f t="shared" si="18"/>
        <v>Mittwoch</v>
      </c>
      <c r="W29" s="9" t="str">
        <f>IF(Leistungsdaten!P$555="","",Leistungsdaten!P$555)</f>
        <v/>
      </c>
      <c r="Y29" s="6"/>
      <c r="Z29" s="6"/>
      <c r="AA29" s="6"/>
      <c r="AB29" s="6"/>
      <c r="AC29" s="161" t="str">
        <f t="shared" si="19"/>
        <v>-</v>
      </c>
      <c r="AD29" s="161" t="str">
        <f t="shared" si="20"/>
        <v>-</v>
      </c>
      <c r="AE29" s="64">
        <f t="shared" si="21"/>
        <v>0</v>
      </c>
      <c r="AF29" s="9" t="str">
        <f t="shared" si="1"/>
        <v>-</v>
      </c>
      <c r="AG29"/>
      <c r="AH29" s="149" t="str">
        <f>IFERROR(I29*Konfiguration!$H$31,"-")</f>
        <v>-</v>
      </c>
      <c r="AI29" s="149" t="str">
        <f t="shared" si="2"/>
        <v>-</v>
      </c>
      <c r="AJ29" s="149" t="str">
        <f>IFERROR(IF(W29*Konfiguration!$H$31&lt;Konfiguration!$H$24,Konfiguration!$H$24,W29*Konfiguration!$H$31),"-")</f>
        <v>-</v>
      </c>
      <c r="AK29" s="149" t="str">
        <f t="shared" si="3"/>
        <v>-</v>
      </c>
      <c r="AL29" s="149">
        <f t="shared" si="4"/>
        <v>0</v>
      </c>
      <c r="AM29" s="149">
        <f t="shared" si="5"/>
        <v>0</v>
      </c>
      <c r="AN29" s="149">
        <f t="shared" si="6"/>
        <v>0</v>
      </c>
      <c r="AO29" s="149">
        <f t="shared" si="7"/>
        <v>0</v>
      </c>
      <c r="AP29" s="149">
        <f t="shared" si="8"/>
        <v>0</v>
      </c>
      <c r="AQ29" s="149">
        <f t="shared" si="9"/>
        <v>0</v>
      </c>
      <c r="AR29" s="149">
        <f t="shared" si="10"/>
        <v>0</v>
      </c>
      <c r="AS29" s="149">
        <f t="shared" si="11"/>
        <v>0</v>
      </c>
    </row>
    <row r="30" spans="2:45" ht="15.75">
      <c r="B30" s="14">
        <f t="shared" si="12"/>
        <v>46002</v>
      </c>
      <c r="C30" s="27" t="str">
        <f t="shared" si="13"/>
        <v>Donnerstag</v>
      </c>
      <c r="E30" s="150">
        <f>Leistungsdaten!$E$514</f>
        <v>16</v>
      </c>
      <c r="G30" s="150">
        <f>Leistungsdaten!$E$516</f>
        <v>1</v>
      </c>
      <c r="I30" s="9" t="str">
        <f>IF(Leistungsdaten!Q$548="","",Leistungsdaten!Q$548)</f>
        <v/>
      </c>
      <c r="K30" s="6"/>
      <c r="L30" s="6"/>
      <c r="M30" s="6"/>
      <c r="N30" s="183"/>
      <c r="O30" s="161" t="str">
        <f t="shared" si="14"/>
        <v>-</v>
      </c>
      <c r="P30" s="161" t="str">
        <f t="shared" si="15"/>
        <v>-</v>
      </c>
      <c r="Q30" s="64">
        <f t="shared" si="16"/>
        <v>0</v>
      </c>
      <c r="R30" s="9" t="str">
        <f t="shared" si="0"/>
        <v>-</v>
      </c>
      <c r="T30" s="14">
        <f t="shared" si="17"/>
        <v>46002</v>
      </c>
      <c r="U30" s="27" t="str">
        <f t="shared" si="18"/>
        <v>Donnerstag</v>
      </c>
      <c r="W30" s="9" t="str">
        <f>IF(Leistungsdaten!Q$555="","",Leistungsdaten!Q$555)</f>
        <v/>
      </c>
      <c r="Y30" s="6"/>
      <c r="Z30" s="6"/>
      <c r="AA30" s="6"/>
      <c r="AB30" s="6"/>
      <c r="AC30" s="161" t="str">
        <f t="shared" si="19"/>
        <v>-</v>
      </c>
      <c r="AD30" s="161" t="str">
        <f t="shared" si="20"/>
        <v>-</v>
      </c>
      <c r="AE30" s="64">
        <f t="shared" si="21"/>
        <v>0</v>
      </c>
      <c r="AF30" s="9" t="str">
        <f t="shared" si="1"/>
        <v>-</v>
      </c>
      <c r="AG30"/>
      <c r="AH30" s="149" t="str">
        <f>IFERROR(I30*Konfiguration!$H$31,"-")</f>
        <v>-</v>
      </c>
      <c r="AI30" s="149" t="str">
        <f t="shared" si="2"/>
        <v>-</v>
      </c>
      <c r="AJ30" s="149" t="str">
        <f>IFERROR(IF(W30*Konfiguration!$H$31&lt;Konfiguration!$H$24,Konfiguration!$H$24,W30*Konfiguration!$H$31),"-")</f>
        <v>-</v>
      </c>
      <c r="AK30" s="149" t="str">
        <f t="shared" si="3"/>
        <v>-</v>
      </c>
      <c r="AL30" s="149">
        <f t="shared" si="4"/>
        <v>0</v>
      </c>
      <c r="AM30" s="149">
        <f t="shared" si="5"/>
        <v>0</v>
      </c>
      <c r="AN30" s="149">
        <f t="shared" si="6"/>
        <v>0</v>
      </c>
      <c r="AO30" s="149">
        <f t="shared" si="7"/>
        <v>0</v>
      </c>
      <c r="AP30" s="149">
        <f t="shared" si="8"/>
        <v>0</v>
      </c>
      <c r="AQ30" s="149">
        <f t="shared" si="9"/>
        <v>0</v>
      </c>
      <c r="AR30" s="149">
        <f t="shared" si="10"/>
        <v>0</v>
      </c>
      <c r="AS30" s="149">
        <f t="shared" si="11"/>
        <v>0</v>
      </c>
    </row>
    <row r="31" spans="2:45" ht="15.75">
      <c r="B31" s="14">
        <f t="shared" si="12"/>
        <v>46003</v>
      </c>
      <c r="C31" s="27" t="str">
        <f t="shared" si="13"/>
        <v>Freitag</v>
      </c>
      <c r="E31" s="150">
        <f>Leistungsdaten!$E$514</f>
        <v>16</v>
      </c>
      <c r="G31" s="150">
        <f>Leistungsdaten!$E$516</f>
        <v>1</v>
      </c>
      <c r="I31" s="9" t="str">
        <f>IF(Leistungsdaten!R$548="","",Leistungsdaten!R$548)</f>
        <v/>
      </c>
      <c r="K31" s="6"/>
      <c r="L31" s="6"/>
      <c r="M31" s="6"/>
      <c r="N31" s="183"/>
      <c r="O31" s="161" t="str">
        <f t="shared" si="14"/>
        <v>-</v>
      </c>
      <c r="P31" s="161" t="str">
        <f t="shared" si="15"/>
        <v>-</v>
      </c>
      <c r="Q31" s="64">
        <f t="shared" si="16"/>
        <v>0</v>
      </c>
      <c r="R31" s="9" t="str">
        <f t="shared" si="0"/>
        <v>-</v>
      </c>
      <c r="T31" s="14">
        <f t="shared" si="17"/>
        <v>46003</v>
      </c>
      <c r="U31" s="27" t="str">
        <f t="shared" si="18"/>
        <v>Freitag</v>
      </c>
      <c r="W31" s="9" t="str">
        <f>IF(Leistungsdaten!R$555="","",Leistungsdaten!R$555)</f>
        <v/>
      </c>
      <c r="Y31" s="6"/>
      <c r="Z31" s="6"/>
      <c r="AA31" s="6"/>
      <c r="AB31" s="6"/>
      <c r="AC31" s="161" t="str">
        <f t="shared" si="19"/>
        <v>-</v>
      </c>
      <c r="AD31" s="161" t="str">
        <f t="shared" si="20"/>
        <v>-</v>
      </c>
      <c r="AE31" s="64">
        <f t="shared" si="21"/>
        <v>0</v>
      </c>
      <c r="AF31" s="9" t="str">
        <f t="shared" si="1"/>
        <v>-</v>
      </c>
      <c r="AG31"/>
      <c r="AH31" s="149" t="str">
        <f>IFERROR(I31*Konfiguration!$H$31,"-")</f>
        <v>-</v>
      </c>
      <c r="AI31" s="149" t="str">
        <f t="shared" si="2"/>
        <v>-</v>
      </c>
      <c r="AJ31" s="149" t="str">
        <f>IFERROR(IF(W31*Konfiguration!$H$31&lt;Konfiguration!$H$24,Konfiguration!$H$24,W31*Konfiguration!$H$31),"-")</f>
        <v>-</v>
      </c>
      <c r="AK31" s="149" t="str">
        <f t="shared" si="3"/>
        <v>-</v>
      </c>
      <c r="AL31" s="149">
        <f t="shared" si="4"/>
        <v>0</v>
      </c>
      <c r="AM31" s="149">
        <f t="shared" si="5"/>
        <v>0</v>
      </c>
      <c r="AN31" s="149">
        <f t="shared" si="6"/>
        <v>0</v>
      </c>
      <c r="AO31" s="149">
        <f t="shared" si="7"/>
        <v>0</v>
      </c>
      <c r="AP31" s="149">
        <f t="shared" si="8"/>
        <v>0</v>
      </c>
      <c r="AQ31" s="149">
        <f t="shared" si="9"/>
        <v>0</v>
      </c>
      <c r="AR31" s="149">
        <f t="shared" si="10"/>
        <v>0</v>
      </c>
      <c r="AS31" s="149">
        <f t="shared" si="11"/>
        <v>0</v>
      </c>
    </row>
    <row r="32" spans="2:45" ht="15.75">
      <c r="B32" s="14">
        <f t="shared" si="12"/>
        <v>46004</v>
      </c>
      <c r="C32" s="27" t="str">
        <f t="shared" si="13"/>
        <v>Samstag</v>
      </c>
      <c r="E32" s="150">
        <f>Leistungsdaten!$E$514</f>
        <v>16</v>
      </c>
      <c r="G32" s="150">
        <f>Leistungsdaten!$E$516</f>
        <v>1</v>
      </c>
      <c r="I32" s="9" t="str">
        <f>IF(Leistungsdaten!S$548="","",Leistungsdaten!S$548)</f>
        <v/>
      </c>
      <c r="K32" s="6"/>
      <c r="L32" s="6"/>
      <c r="M32" s="6"/>
      <c r="N32" s="183"/>
      <c r="O32" s="161" t="str">
        <f t="shared" si="14"/>
        <v>-</v>
      </c>
      <c r="P32" s="161" t="str">
        <f t="shared" si="15"/>
        <v>-</v>
      </c>
      <c r="Q32" s="64">
        <f t="shared" si="16"/>
        <v>0</v>
      </c>
      <c r="R32" s="9" t="str">
        <f t="shared" si="0"/>
        <v>-</v>
      </c>
      <c r="T32" s="14">
        <f t="shared" si="17"/>
        <v>46004</v>
      </c>
      <c r="U32" s="27" t="str">
        <f t="shared" si="18"/>
        <v>Samstag</v>
      </c>
      <c r="W32" s="9" t="str">
        <f>IF(Leistungsdaten!S$555="","",Leistungsdaten!S$555)</f>
        <v/>
      </c>
      <c r="Y32" s="6"/>
      <c r="Z32" s="6"/>
      <c r="AA32" s="6"/>
      <c r="AB32" s="6"/>
      <c r="AC32" s="161" t="str">
        <f t="shared" si="19"/>
        <v>-</v>
      </c>
      <c r="AD32" s="161" t="str">
        <f t="shared" si="20"/>
        <v>-</v>
      </c>
      <c r="AE32" s="64">
        <f t="shared" si="21"/>
        <v>0</v>
      </c>
      <c r="AF32" s="9" t="str">
        <f t="shared" si="1"/>
        <v>-</v>
      </c>
      <c r="AG32"/>
      <c r="AH32" s="149" t="str">
        <f>IFERROR(I32*Konfiguration!$H$31,"-")</f>
        <v>-</v>
      </c>
      <c r="AI32" s="149" t="str">
        <f t="shared" si="2"/>
        <v>-</v>
      </c>
      <c r="AJ32" s="149" t="str">
        <f>IFERROR(IF(W32*Konfiguration!$H$31&lt;Konfiguration!$H$24,Konfiguration!$H$24,W32*Konfiguration!$H$31),"-")</f>
        <v>-</v>
      </c>
      <c r="AK32" s="149" t="str">
        <f t="shared" si="3"/>
        <v>-</v>
      </c>
      <c r="AL32" s="149">
        <f t="shared" si="4"/>
        <v>0</v>
      </c>
      <c r="AM32" s="149">
        <f t="shared" si="5"/>
        <v>0</v>
      </c>
      <c r="AN32" s="149">
        <f t="shared" si="6"/>
        <v>0</v>
      </c>
      <c r="AO32" s="149">
        <f t="shared" si="7"/>
        <v>0</v>
      </c>
      <c r="AP32" s="149">
        <f t="shared" si="8"/>
        <v>0</v>
      </c>
      <c r="AQ32" s="149">
        <f t="shared" si="9"/>
        <v>0</v>
      </c>
      <c r="AR32" s="149">
        <f t="shared" si="10"/>
        <v>0</v>
      </c>
      <c r="AS32" s="149">
        <f t="shared" si="11"/>
        <v>0</v>
      </c>
    </row>
    <row r="33" spans="2:45" ht="15.75">
      <c r="B33" s="14">
        <f t="shared" si="12"/>
        <v>46005</v>
      </c>
      <c r="C33" s="27" t="str">
        <f t="shared" si="13"/>
        <v>Sonntag</v>
      </c>
      <c r="E33" s="150">
        <f>Leistungsdaten!$E$514</f>
        <v>16</v>
      </c>
      <c r="G33" s="150">
        <f>Leistungsdaten!$E$516</f>
        <v>1</v>
      </c>
      <c r="I33" s="9" t="str">
        <f>IF(Leistungsdaten!T$548="","",Leistungsdaten!T$548)</f>
        <v/>
      </c>
      <c r="K33" s="6"/>
      <c r="L33" s="6"/>
      <c r="M33" s="6"/>
      <c r="N33" s="183"/>
      <c r="O33" s="161" t="str">
        <f t="shared" si="14"/>
        <v>-</v>
      </c>
      <c r="P33" s="161" t="str">
        <f t="shared" si="15"/>
        <v>-</v>
      </c>
      <c r="Q33" s="64">
        <f t="shared" si="16"/>
        <v>0</v>
      </c>
      <c r="R33" s="9" t="str">
        <f t="shared" si="0"/>
        <v>-</v>
      </c>
      <c r="T33" s="14">
        <f t="shared" si="17"/>
        <v>46005</v>
      </c>
      <c r="U33" s="27" t="str">
        <f t="shared" si="18"/>
        <v>Sonntag</v>
      </c>
      <c r="W33" s="9" t="str">
        <f>IF(Leistungsdaten!T$555="","",Leistungsdaten!T$555)</f>
        <v/>
      </c>
      <c r="Y33" s="6"/>
      <c r="Z33" s="6"/>
      <c r="AA33" s="6"/>
      <c r="AB33" s="6"/>
      <c r="AC33" s="161" t="str">
        <f t="shared" si="19"/>
        <v>-</v>
      </c>
      <c r="AD33" s="161" t="str">
        <f t="shared" si="20"/>
        <v>-</v>
      </c>
      <c r="AE33" s="64">
        <f t="shared" si="21"/>
        <v>0</v>
      </c>
      <c r="AF33" s="9" t="str">
        <f t="shared" si="1"/>
        <v>-</v>
      </c>
      <c r="AG33"/>
      <c r="AH33" s="149" t="str">
        <f>IFERROR(I33*Konfiguration!$H$31,"-")</f>
        <v>-</v>
      </c>
      <c r="AI33" s="149" t="str">
        <f t="shared" si="2"/>
        <v>-</v>
      </c>
      <c r="AJ33" s="149" t="str">
        <f>IFERROR(IF(W33*Konfiguration!$H$31&lt;Konfiguration!$H$24,Konfiguration!$H$24,W33*Konfiguration!$H$31),"-")</f>
        <v>-</v>
      </c>
      <c r="AK33" s="149" t="str">
        <f t="shared" si="3"/>
        <v>-</v>
      </c>
      <c r="AL33" s="149">
        <f t="shared" si="4"/>
        <v>0</v>
      </c>
      <c r="AM33" s="149">
        <f t="shared" si="5"/>
        <v>0</v>
      </c>
      <c r="AN33" s="149">
        <f t="shared" si="6"/>
        <v>0</v>
      </c>
      <c r="AO33" s="149">
        <f t="shared" si="7"/>
        <v>0</v>
      </c>
      <c r="AP33" s="149">
        <f t="shared" si="8"/>
        <v>0</v>
      </c>
      <c r="AQ33" s="149">
        <f t="shared" si="9"/>
        <v>0</v>
      </c>
      <c r="AR33" s="149">
        <f t="shared" si="10"/>
        <v>0</v>
      </c>
      <c r="AS33" s="149">
        <f t="shared" si="11"/>
        <v>0</v>
      </c>
    </row>
    <row r="34" spans="2:45" ht="15.75">
      <c r="B34" s="14">
        <f t="shared" si="12"/>
        <v>46006</v>
      </c>
      <c r="C34" s="27" t="str">
        <f t="shared" si="13"/>
        <v>Montag</v>
      </c>
      <c r="E34" s="150">
        <f>Leistungsdaten!$E$514</f>
        <v>16</v>
      </c>
      <c r="G34" s="150">
        <f>Leistungsdaten!$E$516</f>
        <v>1</v>
      </c>
      <c r="I34" s="9" t="str">
        <f>IF(Leistungsdaten!U$548="","",Leistungsdaten!U$548)</f>
        <v/>
      </c>
      <c r="K34" s="6"/>
      <c r="L34" s="6"/>
      <c r="M34" s="6"/>
      <c r="N34" s="183"/>
      <c r="O34" s="161" t="str">
        <f t="shared" si="14"/>
        <v>-</v>
      </c>
      <c r="P34" s="161" t="str">
        <f t="shared" si="15"/>
        <v>-</v>
      </c>
      <c r="Q34" s="64">
        <f t="shared" si="16"/>
        <v>0</v>
      </c>
      <c r="R34" s="9" t="str">
        <f t="shared" si="0"/>
        <v>-</v>
      </c>
      <c r="T34" s="14">
        <f t="shared" si="17"/>
        <v>46006</v>
      </c>
      <c r="U34" s="27" t="str">
        <f t="shared" si="18"/>
        <v>Montag</v>
      </c>
      <c r="W34" s="9" t="str">
        <f>IF(Leistungsdaten!U$555="","",Leistungsdaten!U$555)</f>
        <v/>
      </c>
      <c r="Y34" s="6"/>
      <c r="Z34" s="6"/>
      <c r="AA34" s="6"/>
      <c r="AB34" s="6"/>
      <c r="AC34" s="161" t="str">
        <f t="shared" si="19"/>
        <v>-</v>
      </c>
      <c r="AD34" s="161" t="str">
        <f t="shared" si="20"/>
        <v>-</v>
      </c>
      <c r="AE34" s="64">
        <f t="shared" si="21"/>
        <v>0</v>
      </c>
      <c r="AF34" s="9" t="str">
        <f t="shared" si="1"/>
        <v>-</v>
      </c>
      <c r="AG34"/>
      <c r="AH34" s="149" t="str">
        <f>IFERROR(I34*Konfiguration!$H$31,"-")</f>
        <v>-</v>
      </c>
      <c r="AI34" s="149" t="str">
        <f t="shared" si="2"/>
        <v>-</v>
      </c>
      <c r="AJ34" s="149" t="str">
        <f>IFERROR(IF(W34*Konfiguration!$H$31&lt;Konfiguration!$H$24,Konfiguration!$H$24,W34*Konfiguration!$H$31),"-")</f>
        <v>-</v>
      </c>
      <c r="AK34" s="149" t="str">
        <f t="shared" si="3"/>
        <v>-</v>
      </c>
      <c r="AL34" s="149">
        <f t="shared" si="4"/>
        <v>0</v>
      </c>
      <c r="AM34" s="149">
        <f t="shared" si="5"/>
        <v>0</v>
      </c>
      <c r="AN34" s="149">
        <f t="shared" si="6"/>
        <v>0</v>
      </c>
      <c r="AO34" s="149">
        <f t="shared" si="7"/>
        <v>0</v>
      </c>
      <c r="AP34" s="149">
        <f t="shared" si="8"/>
        <v>0</v>
      </c>
      <c r="AQ34" s="149">
        <f t="shared" si="9"/>
        <v>0</v>
      </c>
      <c r="AR34" s="149">
        <f t="shared" si="10"/>
        <v>0</v>
      </c>
      <c r="AS34" s="149">
        <f t="shared" si="11"/>
        <v>0</v>
      </c>
    </row>
    <row r="35" spans="2:45" ht="15.75">
      <c r="B35" s="14">
        <f t="shared" si="12"/>
        <v>46007</v>
      </c>
      <c r="C35" s="27" t="str">
        <f t="shared" si="13"/>
        <v>Dienstag</v>
      </c>
      <c r="E35" s="150">
        <f>Leistungsdaten!$E$514</f>
        <v>16</v>
      </c>
      <c r="G35" s="150">
        <f>Leistungsdaten!$E$516</f>
        <v>1</v>
      </c>
      <c r="I35" s="9" t="str">
        <f>IF(Leistungsdaten!V$548="","",Leistungsdaten!V$548)</f>
        <v/>
      </c>
      <c r="K35" s="6"/>
      <c r="L35" s="6"/>
      <c r="M35" s="6"/>
      <c r="N35" s="183"/>
      <c r="O35" s="161" t="str">
        <f t="shared" si="14"/>
        <v>-</v>
      </c>
      <c r="P35" s="161" t="str">
        <f t="shared" si="15"/>
        <v>-</v>
      </c>
      <c r="Q35" s="64">
        <f t="shared" si="16"/>
        <v>0</v>
      </c>
      <c r="R35" s="9" t="str">
        <f t="shared" si="0"/>
        <v>-</v>
      </c>
      <c r="T35" s="14">
        <f t="shared" si="17"/>
        <v>46007</v>
      </c>
      <c r="U35" s="27" t="str">
        <f t="shared" si="18"/>
        <v>Dienstag</v>
      </c>
      <c r="W35" s="9" t="str">
        <f>IF(Leistungsdaten!V$555="","",Leistungsdaten!V$555)</f>
        <v/>
      </c>
      <c r="Y35" s="6"/>
      <c r="Z35" s="6"/>
      <c r="AA35" s="6"/>
      <c r="AB35" s="6"/>
      <c r="AC35" s="161" t="str">
        <f t="shared" si="19"/>
        <v>-</v>
      </c>
      <c r="AD35" s="161" t="str">
        <f t="shared" si="20"/>
        <v>-</v>
      </c>
      <c r="AE35" s="64">
        <f t="shared" si="21"/>
        <v>0</v>
      </c>
      <c r="AF35" s="9" t="str">
        <f t="shared" si="1"/>
        <v>-</v>
      </c>
      <c r="AG35"/>
      <c r="AH35" s="149" t="str">
        <f>IFERROR(I35*Konfiguration!$H$31,"-")</f>
        <v>-</v>
      </c>
      <c r="AI35" s="149" t="str">
        <f t="shared" si="2"/>
        <v>-</v>
      </c>
      <c r="AJ35" s="149" t="str">
        <f>IFERROR(IF(W35*Konfiguration!$H$31&lt;Konfiguration!$H$24,Konfiguration!$H$24,W35*Konfiguration!$H$31),"-")</f>
        <v>-</v>
      </c>
      <c r="AK35" s="149" t="str">
        <f t="shared" si="3"/>
        <v>-</v>
      </c>
      <c r="AL35" s="149">
        <f t="shared" si="4"/>
        <v>0</v>
      </c>
      <c r="AM35" s="149">
        <f t="shared" si="5"/>
        <v>0</v>
      </c>
      <c r="AN35" s="149">
        <f t="shared" si="6"/>
        <v>0</v>
      </c>
      <c r="AO35" s="149">
        <f t="shared" si="7"/>
        <v>0</v>
      </c>
      <c r="AP35" s="149">
        <f t="shared" si="8"/>
        <v>0</v>
      </c>
      <c r="AQ35" s="149">
        <f t="shared" si="9"/>
        <v>0</v>
      </c>
      <c r="AR35" s="149">
        <f t="shared" si="10"/>
        <v>0</v>
      </c>
      <c r="AS35" s="149">
        <f t="shared" si="11"/>
        <v>0</v>
      </c>
    </row>
    <row r="36" spans="2:45" ht="15.75">
      <c r="B36" s="14">
        <f t="shared" si="12"/>
        <v>46008</v>
      </c>
      <c r="C36" s="27" t="str">
        <f t="shared" si="13"/>
        <v>Mittwoch</v>
      </c>
      <c r="E36" s="150">
        <f>Leistungsdaten!$E$514</f>
        <v>16</v>
      </c>
      <c r="G36" s="150">
        <f>Leistungsdaten!$E$516</f>
        <v>1</v>
      </c>
      <c r="I36" s="9" t="str">
        <f>IF(Leistungsdaten!W$548="","",Leistungsdaten!W$548)</f>
        <v/>
      </c>
      <c r="K36" s="6"/>
      <c r="L36" s="6"/>
      <c r="M36" s="6"/>
      <c r="N36" s="183"/>
      <c r="O36" s="161" t="str">
        <f t="shared" si="14"/>
        <v>-</v>
      </c>
      <c r="P36" s="161" t="str">
        <f t="shared" si="15"/>
        <v>-</v>
      </c>
      <c r="Q36" s="64">
        <f t="shared" si="16"/>
        <v>0</v>
      </c>
      <c r="R36" s="9" t="str">
        <f t="shared" si="0"/>
        <v>-</v>
      </c>
      <c r="T36" s="14">
        <f t="shared" si="17"/>
        <v>46008</v>
      </c>
      <c r="U36" s="27" t="str">
        <f t="shared" si="18"/>
        <v>Mittwoch</v>
      </c>
      <c r="W36" s="9" t="str">
        <f>IF(Leistungsdaten!W$555="","",Leistungsdaten!W$555)</f>
        <v/>
      </c>
      <c r="Y36" s="6"/>
      <c r="Z36" s="6"/>
      <c r="AA36" s="6"/>
      <c r="AB36" s="6"/>
      <c r="AC36" s="161" t="str">
        <f t="shared" si="19"/>
        <v>-</v>
      </c>
      <c r="AD36" s="161" t="str">
        <f t="shared" si="20"/>
        <v>-</v>
      </c>
      <c r="AE36" s="64">
        <f t="shared" si="21"/>
        <v>0</v>
      </c>
      <c r="AF36" s="9" t="str">
        <f t="shared" si="1"/>
        <v>-</v>
      </c>
      <c r="AG36"/>
      <c r="AH36" s="149" t="str">
        <f>IFERROR(I36*Konfiguration!$H$31,"-")</f>
        <v>-</v>
      </c>
      <c r="AI36" s="149" t="str">
        <f t="shared" si="2"/>
        <v>-</v>
      </c>
      <c r="AJ36" s="149" t="str">
        <f>IFERROR(IF(W36*Konfiguration!$H$31&lt;Konfiguration!$H$24,Konfiguration!$H$24,W36*Konfiguration!$H$31),"-")</f>
        <v>-</v>
      </c>
      <c r="AK36" s="149" t="str">
        <f t="shared" si="3"/>
        <v>-</v>
      </c>
      <c r="AL36" s="149">
        <f t="shared" si="4"/>
        <v>0</v>
      </c>
      <c r="AM36" s="149">
        <f t="shared" si="5"/>
        <v>0</v>
      </c>
      <c r="AN36" s="149">
        <f t="shared" si="6"/>
        <v>0</v>
      </c>
      <c r="AO36" s="149">
        <f t="shared" si="7"/>
        <v>0</v>
      </c>
      <c r="AP36" s="149">
        <f t="shared" si="8"/>
        <v>0</v>
      </c>
      <c r="AQ36" s="149">
        <f t="shared" si="9"/>
        <v>0</v>
      </c>
      <c r="AR36" s="149">
        <f t="shared" si="10"/>
        <v>0</v>
      </c>
      <c r="AS36" s="149">
        <f t="shared" si="11"/>
        <v>0</v>
      </c>
    </row>
    <row r="37" spans="2:45" ht="15.75">
      <c r="B37" s="14">
        <f t="shared" si="12"/>
        <v>46009</v>
      </c>
      <c r="C37" s="27" t="str">
        <f t="shared" si="13"/>
        <v>Donnerstag</v>
      </c>
      <c r="E37" s="150">
        <f>Leistungsdaten!$E$514</f>
        <v>16</v>
      </c>
      <c r="G37" s="150">
        <f>Leistungsdaten!$E$516</f>
        <v>1</v>
      </c>
      <c r="I37" s="9" t="str">
        <f>IF(Leistungsdaten!X$548="","",Leistungsdaten!X$548)</f>
        <v/>
      </c>
      <c r="K37" s="6"/>
      <c r="L37" s="6"/>
      <c r="M37" s="6"/>
      <c r="N37" s="183"/>
      <c r="O37" s="161" t="str">
        <f t="shared" si="14"/>
        <v>-</v>
      </c>
      <c r="P37" s="161" t="str">
        <f t="shared" si="15"/>
        <v>-</v>
      </c>
      <c r="Q37" s="64">
        <f t="shared" si="16"/>
        <v>0</v>
      </c>
      <c r="R37" s="9" t="str">
        <f t="shared" si="0"/>
        <v>-</v>
      </c>
      <c r="T37" s="14">
        <f t="shared" si="17"/>
        <v>46009</v>
      </c>
      <c r="U37" s="27" t="str">
        <f t="shared" si="18"/>
        <v>Donnerstag</v>
      </c>
      <c r="W37" s="9" t="str">
        <f>IF(Leistungsdaten!X$555="","",Leistungsdaten!X$555)</f>
        <v/>
      </c>
      <c r="Y37" s="6"/>
      <c r="Z37" s="6"/>
      <c r="AA37" s="6"/>
      <c r="AB37" s="6"/>
      <c r="AC37" s="161" t="str">
        <f t="shared" si="19"/>
        <v>-</v>
      </c>
      <c r="AD37" s="161" t="str">
        <f t="shared" si="20"/>
        <v>-</v>
      </c>
      <c r="AE37" s="64">
        <f t="shared" si="21"/>
        <v>0</v>
      </c>
      <c r="AF37" s="9" t="str">
        <f t="shared" si="1"/>
        <v>-</v>
      </c>
      <c r="AG37"/>
      <c r="AH37" s="149" t="str">
        <f>IFERROR(I37*Konfiguration!$H$31,"-")</f>
        <v>-</v>
      </c>
      <c r="AI37" s="149" t="str">
        <f t="shared" si="2"/>
        <v>-</v>
      </c>
      <c r="AJ37" s="149" t="str">
        <f>IFERROR(IF(W37*Konfiguration!$H$31&lt;Konfiguration!$H$24,Konfiguration!$H$24,W37*Konfiguration!$H$31),"-")</f>
        <v>-</v>
      </c>
      <c r="AK37" s="149" t="str">
        <f t="shared" si="3"/>
        <v>-</v>
      </c>
      <c r="AL37" s="149">
        <f t="shared" si="4"/>
        <v>0</v>
      </c>
      <c r="AM37" s="149">
        <f t="shared" si="5"/>
        <v>0</v>
      </c>
      <c r="AN37" s="149">
        <f t="shared" si="6"/>
        <v>0</v>
      </c>
      <c r="AO37" s="149">
        <f t="shared" si="7"/>
        <v>0</v>
      </c>
      <c r="AP37" s="149">
        <f t="shared" si="8"/>
        <v>0</v>
      </c>
      <c r="AQ37" s="149">
        <f t="shared" si="9"/>
        <v>0</v>
      </c>
      <c r="AR37" s="149">
        <f t="shared" si="10"/>
        <v>0</v>
      </c>
      <c r="AS37" s="149">
        <f t="shared" si="11"/>
        <v>0</v>
      </c>
    </row>
    <row r="38" spans="2:45" ht="15.75">
      <c r="B38" s="14">
        <f t="shared" si="12"/>
        <v>46010</v>
      </c>
      <c r="C38" s="27" t="str">
        <f t="shared" si="13"/>
        <v>Freitag</v>
      </c>
      <c r="E38" s="150">
        <f>Leistungsdaten!$E$514</f>
        <v>16</v>
      </c>
      <c r="G38" s="150">
        <f>Leistungsdaten!$E$516</f>
        <v>1</v>
      </c>
      <c r="I38" s="9" t="str">
        <f>IF(Leistungsdaten!Y$548="","",Leistungsdaten!Y$548)</f>
        <v/>
      </c>
      <c r="K38" s="6"/>
      <c r="L38" s="6"/>
      <c r="M38" s="6"/>
      <c r="N38" s="183"/>
      <c r="O38" s="161" t="str">
        <f t="shared" si="14"/>
        <v>-</v>
      </c>
      <c r="P38" s="161" t="str">
        <f t="shared" si="15"/>
        <v>-</v>
      </c>
      <c r="Q38" s="64">
        <f t="shared" si="16"/>
        <v>0</v>
      </c>
      <c r="R38" s="9" t="str">
        <f t="shared" si="0"/>
        <v>-</v>
      </c>
      <c r="T38" s="14">
        <f t="shared" si="17"/>
        <v>46010</v>
      </c>
      <c r="U38" s="27" t="str">
        <f t="shared" si="18"/>
        <v>Freitag</v>
      </c>
      <c r="W38" s="9" t="str">
        <f>IF(Leistungsdaten!Y$555="","",Leistungsdaten!Y$555)</f>
        <v/>
      </c>
      <c r="Y38" s="6"/>
      <c r="Z38" s="6"/>
      <c r="AA38" s="6"/>
      <c r="AB38" s="6"/>
      <c r="AC38" s="161" t="str">
        <f t="shared" si="19"/>
        <v>-</v>
      </c>
      <c r="AD38" s="161" t="str">
        <f t="shared" si="20"/>
        <v>-</v>
      </c>
      <c r="AE38" s="64">
        <f t="shared" si="21"/>
        <v>0</v>
      </c>
      <c r="AF38" s="9" t="str">
        <f t="shared" si="1"/>
        <v>-</v>
      </c>
      <c r="AG38"/>
      <c r="AH38" s="149" t="str">
        <f>IFERROR(I38*Konfiguration!$H$31,"-")</f>
        <v>-</v>
      </c>
      <c r="AI38" s="149" t="str">
        <f t="shared" si="2"/>
        <v>-</v>
      </c>
      <c r="AJ38" s="149" t="str">
        <f>IFERROR(IF(W38*Konfiguration!$H$31&lt;Konfiguration!$H$24,Konfiguration!$H$24,W38*Konfiguration!$H$31),"-")</f>
        <v>-</v>
      </c>
      <c r="AK38" s="149" t="str">
        <f t="shared" si="3"/>
        <v>-</v>
      </c>
      <c r="AL38" s="149">
        <f t="shared" si="4"/>
        <v>0</v>
      </c>
      <c r="AM38" s="149">
        <f t="shared" si="5"/>
        <v>0</v>
      </c>
      <c r="AN38" s="149">
        <f t="shared" si="6"/>
        <v>0</v>
      </c>
      <c r="AO38" s="149">
        <f t="shared" si="7"/>
        <v>0</v>
      </c>
      <c r="AP38" s="149">
        <f t="shared" si="8"/>
        <v>0</v>
      </c>
      <c r="AQ38" s="149">
        <f t="shared" si="9"/>
        <v>0</v>
      </c>
      <c r="AR38" s="149">
        <f t="shared" si="10"/>
        <v>0</v>
      </c>
      <c r="AS38" s="149">
        <f t="shared" si="11"/>
        <v>0</v>
      </c>
    </row>
    <row r="39" spans="2:45" ht="15.75">
      <c r="B39" s="14">
        <f t="shared" si="12"/>
        <v>46011</v>
      </c>
      <c r="C39" s="27" t="str">
        <f t="shared" si="13"/>
        <v>Samstag</v>
      </c>
      <c r="E39" s="150">
        <f>Leistungsdaten!$E$514</f>
        <v>16</v>
      </c>
      <c r="G39" s="150">
        <f>Leistungsdaten!$E$516</f>
        <v>1</v>
      </c>
      <c r="I39" s="9" t="str">
        <f>IF(Leistungsdaten!Z$548="","",Leistungsdaten!Z$548)</f>
        <v/>
      </c>
      <c r="K39" s="6"/>
      <c r="L39" s="6"/>
      <c r="M39" s="6"/>
      <c r="N39" s="183"/>
      <c r="O39" s="161" t="str">
        <f t="shared" si="14"/>
        <v>-</v>
      </c>
      <c r="P39" s="161" t="str">
        <f t="shared" si="15"/>
        <v>-</v>
      </c>
      <c r="Q39" s="64">
        <f t="shared" si="16"/>
        <v>0</v>
      </c>
      <c r="R39" s="9" t="str">
        <f t="shared" si="0"/>
        <v>-</v>
      </c>
      <c r="T39" s="14">
        <f t="shared" si="17"/>
        <v>46011</v>
      </c>
      <c r="U39" s="27" t="str">
        <f t="shared" si="18"/>
        <v>Samstag</v>
      </c>
      <c r="W39" s="9" t="str">
        <f>IF(Leistungsdaten!Z$555="","",Leistungsdaten!Z$555)</f>
        <v/>
      </c>
      <c r="Y39" s="6"/>
      <c r="Z39" s="6"/>
      <c r="AA39" s="6"/>
      <c r="AB39" s="6"/>
      <c r="AC39" s="161" t="str">
        <f t="shared" si="19"/>
        <v>-</v>
      </c>
      <c r="AD39" s="161" t="str">
        <f t="shared" si="20"/>
        <v>-</v>
      </c>
      <c r="AE39" s="64">
        <f t="shared" si="21"/>
        <v>0</v>
      </c>
      <c r="AF39" s="9" t="str">
        <f t="shared" si="1"/>
        <v>-</v>
      </c>
      <c r="AG39"/>
      <c r="AH39" s="149" t="str">
        <f>IFERROR(I39*Konfiguration!$H$31,"-")</f>
        <v>-</v>
      </c>
      <c r="AI39" s="149" t="str">
        <f t="shared" si="2"/>
        <v>-</v>
      </c>
      <c r="AJ39" s="149" t="str">
        <f>IFERROR(IF(W39*Konfiguration!$H$31&lt;Konfiguration!$H$24,Konfiguration!$H$24,W39*Konfiguration!$H$31),"-")</f>
        <v>-</v>
      </c>
      <c r="AK39" s="149" t="str">
        <f t="shared" si="3"/>
        <v>-</v>
      </c>
      <c r="AL39" s="149">
        <f t="shared" si="4"/>
        <v>0</v>
      </c>
      <c r="AM39" s="149">
        <f t="shared" si="5"/>
        <v>0</v>
      </c>
      <c r="AN39" s="149">
        <f t="shared" si="6"/>
        <v>0</v>
      </c>
      <c r="AO39" s="149">
        <f t="shared" si="7"/>
        <v>0</v>
      </c>
      <c r="AP39" s="149">
        <f t="shared" si="8"/>
        <v>0</v>
      </c>
      <c r="AQ39" s="149">
        <f t="shared" si="9"/>
        <v>0</v>
      </c>
      <c r="AR39" s="149">
        <f t="shared" si="10"/>
        <v>0</v>
      </c>
      <c r="AS39" s="149">
        <f t="shared" si="11"/>
        <v>0</v>
      </c>
    </row>
    <row r="40" spans="2:45" ht="15.75">
      <c r="B40" s="14">
        <f t="shared" si="12"/>
        <v>46012</v>
      </c>
      <c r="C40" s="27" t="str">
        <f t="shared" si="13"/>
        <v>Sonntag</v>
      </c>
      <c r="E40" s="150">
        <f>Leistungsdaten!$E$514</f>
        <v>16</v>
      </c>
      <c r="G40" s="150">
        <f>Leistungsdaten!$E$516</f>
        <v>1</v>
      </c>
      <c r="I40" s="9" t="str">
        <f>IF(Leistungsdaten!AA$548="","",Leistungsdaten!AA$548)</f>
        <v/>
      </c>
      <c r="K40" s="6"/>
      <c r="L40" s="6"/>
      <c r="M40" s="6"/>
      <c r="N40" s="183"/>
      <c r="O40" s="161" t="str">
        <f t="shared" si="14"/>
        <v>-</v>
      </c>
      <c r="P40" s="161" t="str">
        <f t="shared" si="15"/>
        <v>-</v>
      </c>
      <c r="Q40" s="64">
        <f t="shared" si="16"/>
        <v>0</v>
      </c>
      <c r="R40" s="9" t="str">
        <f t="shared" si="0"/>
        <v>-</v>
      </c>
      <c r="T40" s="14">
        <f t="shared" si="17"/>
        <v>46012</v>
      </c>
      <c r="U40" s="27" t="str">
        <f t="shared" si="18"/>
        <v>Sonntag</v>
      </c>
      <c r="W40" s="9" t="str">
        <f>IF(Leistungsdaten!AA$555="","",Leistungsdaten!AA$555)</f>
        <v/>
      </c>
      <c r="Y40" s="6"/>
      <c r="Z40" s="6"/>
      <c r="AA40" s="6"/>
      <c r="AB40" s="6"/>
      <c r="AC40" s="161" t="str">
        <f t="shared" si="19"/>
        <v>-</v>
      </c>
      <c r="AD40" s="161" t="str">
        <f t="shared" si="20"/>
        <v>-</v>
      </c>
      <c r="AE40" s="64">
        <f t="shared" si="21"/>
        <v>0</v>
      </c>
      <c r="AF40" s="9" t="str">
        <f t="shared" si="1"/>
        <v>-</v>
      </c>
      <c r="AG40"/>
      <c r="AH40" s="149" t="str">
        <f>IFERROR(I40*Konfiguration!$H$31,"-")</f>
        <v>-</v>
      </c>
      <c r="AI40" s="149" t="str">
        <f t="shared" si="2"/>
        <v>-</v>
      </c>
      <c r="AJ40" s="149" t="str">
        <f>IFERROR(IF(W40*Konfiguration!$H$31&lt;Konfiguration!$H$24,Konfiguration!$H$24,W40*Konfiguration!$H$31),"-")</f>
        <v>-</v>
      </c>
      <c r="AK40" s="149" t="str">
        <f t="shared" si="3"/>
        <v>-</v>
      </c>
      <c r="AL40" s="149">
        <f t="shared" si="4"/>
        <v>0</v>
      </c>
      <c r="AM40" s="149">
        <f t="shared" si="5"/>
        <v>0</v>
      </c>
      <c r="AN40" s="149">
        <f t="shared" si="6"/>
        <v>0</v>
      </c>
      <c r="AO40" s="149">
        <f t="shared" si="7"/>
        <v>0</v>
      </c>
      <c r="AP40" s="149">
        <f t="shared" si="8"/>
        <v>0</v>
      </c>
      <c r="AQ40" s="149">
        <f t="shared" si="9"/>
        <v>0</v>
      </c>
      <c r="AR40" s="149">
        <f t="shared" si="10"/>
        <v>0</v>
      </c>
      <c r="AS40" s="149">
        <f t="shared" si="11"/>
        <v>0</v>
      </c>
    </row>
    <row r="41" spans="2:45" ht="15.75">
      <c r="B41" s="14">
        <f t="shared" si="12"/>
        <v>46013</v>
      </c>
      <c r="C41" s="27" t="str">
        <f t="shared" si="13"/>
        <v>Montag</v>
      </c>
      <c r="E41" s="150">
        <f>Leistungsdaten!$E$514</f>
        <v>16</v>
      </c>
      <c r="G41" s="150">
        <f>Leistungsdaten!$E$516</f>
        <v>1</v>
      </c>
      <c r="I41" s="9" t="str">
        <f>IF(Leistungsdaten!AB$548="","",Leistungsdaten!AB$548)</f>
        <v/>
      </c>
      <c r="K41" s="6"/>
      <c r="L41" s="6"/>
      <c r="M41" s="6"/>
      <c r="N41" s="183"/>
      <c r="O41" s="161" t="str">
        <f t="shared" si="14"/>
        <v>-</v>
      </c>
      <c r="P41" s="161" t="str">
        <f t="shared" si="15"/>
        <v>-</v>
      </c>
      <c r="Q41" s="64">
        <f t="shared" si="16"/>
        <v>0</v>
      </c>
      <c r="R41" s="9" t="str">
        <f t="shared" si="0"/>
        <v>-</v>
      </c>
      <c r="T41" s="14">
        <f t="shared" si="17"/>
        <v>46013</v>
      </c>
      <c r="U41" s="27" t="str">
        <f t="shared" si="18"/>
        <v>Montag</v>
      </c>
      <c r="W41" s="9" t="str">
        <f>IF(Leistungsdaten!AB$555="","",Leistungsdaten!AB$555)</f>
        <v/>
      </c>
      <c r="Y41" s="6"/>
      <c r="Z41" s="6"/>
      <c r="AA41" s="6"/>
      <c r="AB41" s="6"/>
      <c r="AC41" s="161" t="str">
        <f t="shared" si="19"/>
        <v>-</v>
      </c>
      <c r="AD41" s="161" t="str">
        <f t="shared" si="20"/>
        <v>-</v>
      </c>
      <c r="AE41" s="64">
        <f t="shared" si="21"/>
        <v>0</v>
      </c>
      <c r="AF41" s="9" t="str">
        <f t="shared" si="1"/>
        <v>-</v>
      </c>
      <c r="AG41"/>
      <c r="AH41" s="149" t="str">
        <f>IFERROR(I41*Konfiguration!$H$31,"-")</f>
        <v>-</v>
      </c>
      <c r="AI41" s="149" t="str">
        <f t="shared" si="2"/>
        <v>-</v>
      </c>
      <c r="AJ41" s="149" t="str">
        <f>IFERROR(IF(W41*Konfiguration!$H$31&lt;Konfiguration!$H$24,Konfiguration!$H$24,W41*Konfiguration!$H$31),"-")</f>
        <v>-</v>
      </c>
      <c r="AK41" s="149" t="str">
        <f t="shared" si="3"/>
        <v>-</v>
      </c>
      <c r="AL41" s="149">
        <f t="shared" si="4"/>
        <v>0</v>
      </c>
      <c r="AM41" s="149">
        <f t="shared" si="5"/>
        <v>0</v>
      </c>
      <c r="AN41" s="149">
        <f t="shared" si="6"/>
        <v>0</v>
      </c>
      <c r="AO41" s="149">
        <f t="shared" si="7"/>
        <v>0</v>
      </c>
      <c r="AP41" s="149">
        <f t="shared" si="8"/>
        <v>0</v>
      </c>
      <c r="AQ41" s="149">
        <f t="shared" si="9"/>
        <v>0</v>
      </c>
      <c r="AR41" s="149">
        <f t="shared" si="10"/>
        <v>0</v>
      </c>
      <c r="AS41" s="149">
        <f t="shared" si="11"/>
        <v>0</v>
      </c>
    </row>
    <row r="42" spans="2:45" ht="15.75">
      <c r="B42" s="14">
        <f t="shared" si="12"/>
        <v>46014</v>
      </c>
      <c r="C42" s="27" t="str">
        <f t="shared" si="13"/>
        <v>Dienstag</v>
      </c>
      <c r="E42" s="150">
        <f>Leistungsdaten!$E$514</f>
        <v>16</v>
      </c>
      <c r="G42" s="150">
        <f>Leistungsdaten!$E$516</f>
        <v>1</v>
      </c>
      <c r="I42" s="9" t="str">
        <f>IF(Leistungsdaten!AC$548="","",Leistungsdaten!AC$548)</f>
        <v/>
      </c>
      <c r="K42" s="6"/>
      <c r="L42" s="6"/>
      <c r="M42" s="6"/>
      <c r="N42" s="183"/>
      <c r="O42" s="161" t="str">
        <f t="shared" si="14"/>
        <v>-</v>
      </c>
      <c r="P42" s="161" t="str">
        <f t="shared" si="15"/>
        <v>-</v>
      </c>
      <c r="Q42" s="64">
        <f t="shared" si="16"/>
        <v>0</v>
      </c>
      <c r="R42" s="9" t="str">
        <f t="shared" si="0"/>
        <v>-</v>
      </c>
      <c r="T42" s="14">
        <f t="shared" si="17"/>
        <v>46014</v>
      </c>
      <c r="U42" s="27" t="str">
        <f t="shared" si="18"/>
        <v>Dienstag</v>
      </c>
      <c r="W42" s="9" t="str">
        <f>IF(Leistungsdaten!AC$555="","",Leistungsdaten!AC$555)</f>
        <v/>
      </c>
      <c r="Y42" s="6"/>
      <c r="Z42" s="6"/>
      <c r="AA42" s="6"/>
      <c r="AB42" s="6"/>
      <c r="AC42" s="161" t="str">
        <f t="shared" si="19"/>
        <v>-</v>
      </c>
      <c r="AD42" s="161" t="str">
        <f t="shared" si="20"/>
        <v>-</v>
      </c>
      <c r="AE42" s="64">
        <f t="shared" si="21"/>
        <v>0</v>
      </c>
      <c r="AF42" s="9" t="str">
        <f t="shared" si="1"/>
        <v>-</v>
      </c>
      <c r="AG42"/>
      <c r="AH42" s="149" t="str">
        <f>IFERROR(I42*Konfiguration!$H$31,"-")</f>
        <v>-</v>
      </c>
      <c r="AI42" s="149" t="str">
        <f t="shared" si="2"/>
        <v>-</v>
      </c>
      <c r="AJ42" s="149" t="str">
        <f>IFERROR(IF(W42*Konfiguration!$H$31&lt;Konfiguration!$H$24,Konfiguration!$H$24,W42*Konfiguration!$H$31),"-")</f>
        <v>-</v>
      </c>
      <c r="AK42" s="149" t="str">
        <f t="shared" si="3"/>
        <v>-</v>
      </c>
      <c r="AL42" s="149">
        <f t="shared" si="4"/>
        <v>0</v>
      </c>
      <c r="AM42" s="149">
        <f t="shared" si="5"/>
        <v>0</v>
      </c>
      <c r="AN42" s="149">
        <f t="shared" si="6"/>
        <v>0</v>
      </c>
      <c r="AO42" s="149">
        <f t="shared" si="7"/>
        <v>0</v>
      </c>
      <c r="AP42" s="149">
        <f t="shared" si="8"/>
        <v>0</v>
      </c>
      <c r="AQ42" s="149">
        <f t="shared" si="9"/>
        <v>0</v>
      </c>
      <c r="AR42" s="149">
        <f t="shared" si="10"/>
        <v>0</v>
      </c>
      <c r="AS42" s="149">
        <f t="shared" si="11"/>
        <v>0</v>
      </c>
    </row>
    <row r="43" spans="2:45" ht="15.75">
      <c r="B43" s="14">
        <f t="shared" si="12"/>
        <v>46015</v>
      </c>
      <c r="C43" s="27" t="str">
        <f t="shared" si="13"/>
        <v>Mittwoch</v>
      </c>
      <c r="E43" s="150">
        <f>Leistungsdaten!$E$514</f>
        <v>16</v>
      </c>
      <c r="G43" s="150">
        <f>Leistungsdaten!$E$516</f>
        <v>1</v>
      </c>
      <c r="I43" s="9" t="str">
        <f>IF(Leistungsdaten!AD$548="","",Leistungsdaten!AD$548)</f>
        <v/>
      </c>
      <c r="K43" s="6"/>
      <c r="L43" s="6"/>
      <c r="M43" s="6"/>
      <c r="N43" s="183"/>
      <c r="O43" s="161" t="str">
        <f t="shared" si="14"/>
        <v>-</v>
      </c>
      <c r="P43" s="161" t="str">
        <f t="shared" si="15"/>
        <v>-</v>
      </c>
      <c r="Q43" s="64">
        <f t="shared" si="16"/>
        <v>0</v>
      </c>
      <c r="R43" s="9" t="str">
        <f t="shared" si="0"/>
        <v>-</v>
      </c>
      <c r="T43" s="14">
        <f t="shared" si="17"/>
        <v>46015</v>
      </c>
      <c r="U43" s="27" t="str">
        <f t="shared" si="18"/>
        <v>Mittwoch</v>
      </c>
      <c r="W43" s="9" t="str">
        <f>IF(Leistungsdaten!AD$555="","",Leistungsdaten!AD$555)</f>
        <v/>
      </c>
      <c r="Y43" s="6"/>
      <c r="Z43" s="6"/>
      <c r="AA43" s="6"/>
      <c r="AB43" s="6"/>
      <c r="AC43" s="161" t="str">
        <f t="shared" si="19"/>
        <v>-</v>
      </c>
      <c r="AD43" s="161" t="str">
        <f t="shared" si="20"/>
        <v>-</v>
      </c>
      <c r="AE43" s="64">
        <f t="shared" si="21"/>
        <v>0</v>
      </c>
      <c r="AF43" s="9" t="str">
        <f t="shared" si="1"/>
        <v>-</v>
      </c>
      <c r="AG43"/>
      <c r="AH43" s="149" t="str">
        <f>IFERROR(I43*Konfiguration!$H$31,"-")</f>
        <v>-</v>
      </c>
      <c r="AI43" s="149" t="str">
        <f t="shared" si="2"/>
        <v>-</v>
      </c>
      <c r="AJ43" s="149" t="str">
        <f>IFERROR(IF(W43*Konfiguration!$H$31&lt;Konfiguration!$H$24,Konfiguration!$H$24,W43*Konfiguration!$H$31),"-")</f>
        <v>-</v>
      </c>
      <c r="AK43" s="149" t="str">
        <f t="shared" si="3"/>
        <v>-</v>
      </c>
      <c r="AL43" s="149">
        <f t="shared" si="4"/>
        <v>0</v>
      </c>
      <c r="AM43" s="149">
        <f t="shared" si="5"/>
        <v>0</v>
      </c>
      <c r="AN43" s="149">
        <f t="shared" si="6"/>
        <v>0</v>
      </c>
      <c r="AO43" s="149">
        <f t="shared" si="7"/>
        <v>0</v>
      </c>
      <c r="AP43" s="149">
        <f t="shared" si="8"/>
        <v>0</v>
      </c>
      <c r="AQ43" s="149">
        <f t="shared" si="9"/>
        <v>0</v>
      </c>
      <c r="AR43" s="149">
        <f t="shared" si="10"/>
        <v>0</v>
      </c>
      <c r="AS43" s="149">
        <f t="shared" si="11"/>
        <v>0</v>
      </c>
    </row>
    <row r="44" spans="2:45" ht="15.75">
      <c r="B44" s="14">
        <f t="shared" si="12"/>
        <v>46016</v>
      </c>
      <c r="C44" s="27" t="str">
        <f t="shared" si="13"/>
        <v>Donnerstag</v>
      </c>
      <c r="E44" s="150">
        <f>Leistungsdaten!$E$514</f>
        <v>16</v>
      </c>
      <c r="G44" s="150">
        <f>Leistungsdaten!$E$516</f>
        <v>1</v>
      </c>
      <c r="I44" s="9" t="str">
        <f>IF(Leistungsdaten!AE$548="","",Leistungsdaten!AE$548)</f>
        <v/>
      </c>
      <c r="K44" s="6"/>
      <c r="L44" s="6"/>
      <c r="M44" s="6"/>
      <c r="N44" s="183"/>
      <c r="O44" s="161" t="str">
        <f t="shared" si="14"/>
        <v>-</v>
      </c>
      <c r="P44" s="161" t="str">
        <f t="shared" si="15"/>
        <v>-</v>
      </c>
      <c r="Q44" s="64">
        <f t="shared" si="16"/>
        <v>0</v>
      </c>
      <c r="R44" s="9" t="str">
        <f t="shared" si="0"/>
        <v>-</v>
      </c>
      <c r="T44" s="14">
        <f t="shared" si="17"/>
        <v>46016</v>
      </c>
      <c r="U44" s="27" t="str">
        <f t="shared" si="18"/>
        <v>Donnerstag</v>
      </c>
      <c r="W44" s="9" t="str">
        <f>IF(Leistungsdaten!AE$555="","",Leistungsdaten!AE$555)</f>
        <v/>
      </c>
      <c r="Y44" s="6"/>
      <c r="Z44" s="6"/>
      <c r="AA44" s="6"/>
      <c r="AB44" s="6"/>
      <c r="AC44" s="161" t="str">
        <f t="shared" si="19"/>
        <v>-</v>
      </c>
      <c r="AD44" s="161" t="str">
        <f t="shared" si="20"/>
        <v>-</v>
      </c>
      <c r="AE44" s="64">
        <f t="shared" si="21"/>
        <v>0</v>
      </c>
      <c r="AF44" s="9" t="str">
        <f t="shared" si="1"/>
        <v>-</v>
      </c>
      <c r="AG44"/>
      <c r="AH44" s="149" t="str">
        <f>IFERROR(I44*Konfiguration!$H$31,"-")</f>
        <v>-</v>
      </c>
      <c r="AI44" s="149" t="str">
        <f t="shared" si="2"/>
        <v>-</v>
      </c>
      <c r="AJ44" s="149" t="str">
        <f>IFERROR(IF(W44*Konfiguration!$H$31&lt;Konfiguration!$H$24,Konfiguration!$H$24,W44*Konfiguration!$H$31),"-")</f>
        <v>-</v>
      </c>
      <c r="AK44" s="149" t="str">
        <f t="shared" si="3"/>
        <v>-</v>
      </c>
      <c r="AL44" s="149">
        <f t="shared" si="4"/>
        <v>0</v>
      </c>
      <c r="AM44" s="149">
        <f t="shared" si="5"/>
        <v>0</v>
      </c>
      <c r="AN44" s="149">
        <f t="shared" si="6"/>
        <v>0</v>
      </c>
      <c r="AO44" s="149">
        <f t="shared" si="7"/>
        <v>0</v>
      </c>
      <c r="AP44" s="149">
        <f t="shared" si="8"/>
        <v>0</v>
      </c>
      <c r="AQ44" s="149">
        <f t="shared" si="9"/>
        <v>0</v>
      </c>
      <c r="AR44" s="149">
        <f t="shared" si="10"/>
        <v>0</v>
      </c>
      <c r="AS44" s="149">
        <f t="shared" si="11"/>
        <v>0</v>
      </c>
    </row>
    <row r="45" spans="2:45" ht="15.75">
      <c r="B45" s="14">
        <f t="shared" si="12"/>
        <v>46017</v>
      </c>
      <c r="C45" s="27" t="str">
        <f t="shared" si="13"/>
        <v>Freitag</v>
      </c>
      <c r="E45" s="150">
        <f>Leistungsdaten!$E$514</f>
        <v>16</v>
      </c>
      <c r="G45" s="150">
        <f>Leistungsdaten!$E$516</f>
        <v>1</v>
      </c>
      <c r="I45" s="9" t="str">
        <f>IF(Leistungsdaten!AF$548="","",Leistungsdaten!AF$548)</f>
        <v/>
      </c>
      <c r="K45" s="6"/>
      <c r="L45" s="6"/>
      <c r="M45" s="6"/>
      <c r="N45" s="183"/>
      <c r="O45" s="161" t="str">
        <f t="shared" si="14"/>
        <v>-</v>
      </c>
      <c r="P45" s="161" t="str">
        <f t="shared" si="15"/>
        <v>-</v>
      </c>
      <c r="Q45" s="64">
        <f t="shared" si="16"/>
        <v>0</v>
      </c>
      <c r="R45" s="9" t="str">
        <f t="shared" si="0"/>
        <v>-</v>
      </c>
      <c r="T45" s="14">
        <f t="shared" si="17"/>
        <v>46017</v>
      </c>
      <c r="U45" s="27" t="str">
        <f t="shared" si="18"/>
        <v>Freitag</v>
      </c>
      <c r="W45" s="9" t="str">
        <f>IF(Leistungsdaten!AF$555="","",Leistungsdaten!AF$555)</f>
        <v/>
      </c>
      <c r="Y45" s="6"/>
      <c r="Z45" s="6"/>
      <c r="AA45" s="6"/>
      <c r="AB45" s="6"/>
      <c r="AC45" s="161" t="str">
        <f t="shared" si="19"/>
        <v>-</v>
      </c>
      <c r="AD45" s="161" t="str">
        <f t="shared" si="20"/>
        <v>-</v>
      </c>
      <c r="AE45" s="64">
        <f t="shared" si="21"/>
        <v>0</v>
      </c>
      <c r="AF45" s="9" t="str">
        <f t="shared" si="1"/>
        <v>-</v>
      </c>
      <c r="AG45"/>
      <c r="AH45" s="149" t="str">
        <f>IFERROR(I45*Konfiguration!$H$31,"-")</f>
        <v>-</v>
      </c>
      <c r="AI45" s="149" t="str">
        <f t="shared" si="2"/>
        <v>-</v>
      </c>
      <c r="AJ45" s="149" t="str">
        <f>IFERROR(IF(W45*Konfiguration!$H$31&lt;Konfiguration!$H$24,Konfiguration!$H$24,W45*Konfiguration!$H$31),"-")</f>
        <v>-</v>
      </c>
      <c r="AK45" s="149" t="str">
        <f t="shared" si="3"/>
        <v>-</v>
      </c>
      <c r="AL45" s="149">
        <f t="shared" si="4"/>
        <v>0</v>
      </c>
      <c r="AM45" s="149">
        <f t="shared" si="5"/>
        <v>0</v>
      </c>
      <c r="AN45" s="149">
        <f t="shared" si="6"/>
        <v>0</v>
      </c>
      <c r="AO45" s="149">
        <f t="shared" si="7"/>
        <v>0</v>
      </c>
      <c r="AP45" s="149">
        <f t="shared" si="8"/>
        <v>0</v>
      </c>
      <c r="AQ45" s="149">
        <f t="shared" si="9"/>
        <v>0</v>
      </c>
      <c r="AR45" s="149">
        <f t="shared" si="10"/>
        <v>0</v>
      </c>
      <c r="AS45" s="149">
        <f t="shared" si="11"/>
        <v>0</v>
      </c>
    </row>
    <row r="46" spans="2:45" ht="15.75">
      <c r="B46" s="14">
        <f t="shared" si="12"/>
        <v>46018</v>
      </c>
      <c r="C46" s="27" t="str">
        <f t="shared" si="13"/>
        <v>Samstag</v>
      </c>
      <c r="E46" s="150">
        <f>Leistungsdaten!$E$514</f>
        <v>16</v>
      </c>
      <c r="G46" s="150">
        <f>Leistungsdaten!$E$516</f>
        <v>1</v>
      </c>
      <c r="I46" s="9" t="str">
        <f>IF(Leistungsdaten!AG$548="","",Leistungsdaten!AG$548)</f>
        <v/>
      </c>
      <c r="K46" s="6"/>
      <c r="L46" s="6"/>
      <c r="M46" s="6"/>
      <c r="N46" s="183"/>
      <c r="O46" s="161" t="str">
        <f t="shared" si="14"/>
        <v>-</v>
      </c>
      <c r="P46" s="161" t="str">
        <f t="shared" si="15"/>
        <v>-</v>
      </c>
      <c r="Q46" s="64">
        <f t="shared" si="16"/>
        <v>0</v>
      </c>
      <c r="R46" s="9" t="str">
        <f t="shared" si="0"/>
        <v>-</v>
      </c>
      <c r="T46" s="14">
        <f t="shared" si="17"/>
        <v>46018</v>
      </c>
      <c r="U46" s="27" t="str">
        <f t="shared" si="18"/>
        <v>Samstag</v>
      </c>
      <c r="W46" s="9" t="str">
        <f>IF(Leistungsdaten!AG$555="","",Leistungsdaten!AG$555)</f>
        <v/>
      </c>
      <c r="Y46" s="6"/>
      <c r="Z46" s="6"/>
      <c r="AA46" s="6"/>
      <c r="AB46" s="6"/>
      <c r="AC46" s="161" t="str">
        <f t="shared" si="19"/>
        <v>-</v>
      </c>
      <c r="AD46" s="161" t="str">
        <f t="shared" si="20"/>
        <v>-</v>
      </c>
      <c r="AE46" s="64">
        <f t="shared" si="21"/>
        <v>0</v>
      </c>
      <c r="AF46" s="9" t="str">
        <f t="shared" si="1"/>
        <v>-</v>
      </c>
      <c r="AG46"/>
      <c r="AH46" s="149" t="str">
        <f>IFERROR(I46*Konfiguration!$H$31,"-")</f>
        <v>-</v>
      </c>
      <c r="AI46" s="149" t="str">
        <f t="shared" si="2"/>
        <v>-</v>
      </c>
      <c r="AJ46" s="149" t="str">
        <f>IFERROR(IF(W46*Konfiguration!$H$31&lt;Konfiguration!$H$24,Konfiguration!$H$24,W46*Konfiguration!$H$31),"-")</f>
        <v>-</v>
      </c>
      <c r="AK46" s="149" t="str">
        <f t="shared" si="3"/>
        <v>-</v>
      </c>
      <c r="AL46" s="149">
        <f t="shared" si="4"/>
        <v>0</v>
      </c>
      <c r="AM46" s="149">
        <f t="shared" si="5"/>
        <v>0</v>
      </c>
      <c r="AN46" s="149">
        <f t="shared" si="6"/>
        <v>0</v>
      </c>
      <c r="AO46" s="149">
        <f t="shared" si="7"/>
        <v>0</v>
      </c>
      <c r="AP46" s="149">
        <f t="shared" si="8"/>
        <v>0</v>
      </c>
      <c r="AQ46" s="149">
        <f t="shared" si="9"/>
        <v>0</v>
      </c>
      <c r="AR46" s="149">
        <f t="shared" si="10"/>
        <v>0</v>
      </c>
      <c r="AS46" s="149">
        <f t="shared" si="11"/>
        <v>0</v>
      </c>
    </row>
    <row r="47" spans="2:45" ht="15.75">
      <c r="B47" s="14">
        <f t="shared" si="12"/>
        <v>46019</v>
      </c>
      <c r="C47" s="27" t="str">
        <f t="shared" si="13"/>
        <v>Sonntag</v>
      </c>
      <c r="E47" s="150">
        <f>Leistungsdaten!$E$514</f>
        <v>16</v>
      </c>
      <c r="G47" s="150">
        <f>Leistungsdaten!$E$516</f>
        <v>1</v>
      </c>
      <c r="I47" s="9" t="str">
        <f>IF(Leistungsdaten!AH$548="","",Leistungsdaten!AH$548)</f>
        <v/>
      </c>
      <c r="K47" s="6"/>
      <c r="L47" s="6"/>
      <c r="M47" s="6"/>
      <c r="N47" s="183"/>
      <c r="O47" s="161" t="str">
        <f t="shared" si="14"/>
        <v>-</v>
      </c>
      <c r="P47" s="161" t="str">
        <f t="shared" si="15"/>
        <v>-</v>
      </c>
      <c r="Q47" s="64">
        <f t="shared" si="16"/>
        <v>0</v>
      </c>
      <c r="R47" s="9" t="str">
        <f t="shared" si="0"/>
        <v>-</v>
      </c>
      <c r="T47" s="14">
        <f t="shared" si="17"/>
        <v>46019</v>
      </c>
      <c r="U47" s="27" t="str">
        <f t="shared" si="18"/>
        <v>Sonntag</v>
      </c>
      <c r="W47" s="9" t="str">
        <f>IF(Leistungsdaten!AH$555="","",Leistungsdaten!AH$555)</f>
        <v/>
      </c>
      <c r="Y47" s="6"/>
      <c r="Z47" s="6"/>
      <c r="AA47" s="6"/>
      <c r="AB47" s="6"/>
      <c r="AC47" s="161" t="str">
        <f t="shared" si="19"/>
        <v>-</v>
      </c>
      <c r="AD47" s="161" t="str">
        <f t="shared" si="20"/>
        <v>-</v>
      </c>
      <c r="AE47" s="64">
        <f t="shared" si="21"/>
        <v>0</v>
      </c>
      <c r="AF47" s="9" t="str">
        <f t="shared" si="1"/>
        <v>-</v>
      </c>
      <c r="AG47"/>
      <c r="AH47" s="149" t="str">
        <f>IFERROR(I47*Konfiguration!$H$31,"-")</f>
        <v>-</v>
      </c>
      <c r="AI47" s="149" t="str">
        <f t="shared" si="2"/>
        <v>-</v>
      </c>
      <c r="AJ47" s="149" t="str">
        <f>IFERROR(IF(W47*Konfiguration!$H$31&lt;Konfiguration!$H$24,Konfiguration!$H$24,W47*Konfiguration!$H$31),"-")</f>
        <v>-</v>
      </c>
      <c r="AK47" s="149" t="str">
        <f t="shared" si="3"/>
        <v>-</v>
      </c>
      <c r="AL47" s="149">
        <f t="shared" si="4"/>
        <v>0</v>
      </c>
      <c r="AM47" s="149">
        <f t="shared" si="5"/>
        <v>0</v>
      </c>
      <c r="AN47" s="149">
        <f t="shared" si="6"/>
        <v>0</v>
      </c>
      <c r="AO47" s="149">
        <f t="shared" si="7"/>
        <v>0</v>
      </c>
      <c r="AP47" s="149">
        <f t="shared" si="8"/>
        <v>0</v>
      </c>
      <c r="AQ47" s="149">
        <f t="shared" si="9"/>
        <v>0</v>
      </c>
      <c r="AR47" s="149">
        <f t="shared" si="10"/>
        <v>0</v>
      </c>
      <c r="AS47" s="149">
        <f t="shared" si="11"/>
        <v>0</v>
      </c>
    </row>
    <row r="48" spans="2:45" ht="15.75">
      <c r="B48" s="14">
        <f>IF($C$5="Februar","",B47+1)</f>
        <v>46020</v>
      </c>
      <c r="C48" s="27" t="str">
        <f t="shared" si="13"/>
        <v>Montag</v>
      </c>
      <c r="E48" s="150">
        <f>Leistungsdaten!$E$514</f>
        <v>16</v>
      </c>
      <c r="G48" s="150">
        <f>Leistungsdaten!$E$516</f>
        <v>1</v>
      </c>
      <c r="I48" s="9" t="str">
        <f>IF(Leistungsdaten!AI$548="","",Leistungsdaten!AI$548)</f>
        <v/>
      </c>
      <c r="K48" s="6"/>
      <c r="L48" s="6"/>
      <c r="M48" s="6"/>
      <c r="N48" s="183"/>
      <c r="O48" s="161" t="str">
        <f t="shared" si="14"/>
        <v>-</v>
      </c>
      <c r="P48" s="161" t="str">
        <f t="shared" si="15"/>
        <v>-</v>
      </c>
      <c r="Q48" s="64">
        <f t="shared" si="16"/>
        <v>0</v>
      </c>
      <c r="R48" s="9" t="str">
        <f t="shared" si="0"/>
        <v>-</v>
      </c>
      <c r="T48" s="14">
        <f>IF($C$5="Februar","",T47+1)</f>
        <v>46020</v>
      </c>
      <c r="U48" s="27" t="str">
        <f t="shared" si="18"/>
        <v>Montag</v>
      </c>
      <c r="W48" s="9" t="str">
        <f>IF(Leistungsdaten!AI$555="","",Leistungsdaten!AI$555)</f>
        <v/>
      </c>
      <c r="Y48" s="6"/>
      <c r="Z48" s="6"/>
      <c r="AA48" s="6"/>
      <c r="AB48" s="6"/>
      <c r="AC48" s="161" t="str">
        <f t="shared" si="19"/>
        <v>-</v>
      </c>
      <c r="AD48" s="161" t="str">
        <f t="shared" si="20"/>
        <v>-</v>
      </c>
      <c r="AE48" s="64">
        <f t="shared" si="21"/>
        <v>0</v>
      </c>
      <c r="AF48" s="9" t="str">
        <f t="shared" si="1"/>
        <v>-</v>
      </c>
      <c r="AG48"/>
      <c r="AH48" s="149" t="str">
        <f>IFERROR(I48*Konfiguration!$H$31,"-")</f>
        <v>-</v>
      </c>
      <c r="AI48" s="149" t="str">
        <f t="shared" si="2"/>
        <v>-</v>
      </c>
      <c r="AJ48" s="149" t="str">
        <f>IFERROR(IF(W48*Konfiguration!$H$31&lt;Konfiguration!$H$24,Konfiguration!$H$24,W48*Konfiguration!$H$31),"-")</f>
        <v>-</v>
      </c>
      <c r="AK48" s="149" t="str">
        <f t="shared" si="3"/>
        <v>-</v>
      </c>
      <c r="AL48" s="149">
        <f t="shared" si="4"/>
        <v>0</v>
      </c>
      <c r="AM48" s="149">
        <f t="shared" si="5"/>
        <v>0</v>
      </c>
      <c r="AN48" s="149">
        <f t="shared" si="6"/>
        <v>0</v>
      </c>
      <c r="AO48" s="149">
        <f t="shared" si="7"/>
        <v>0</v>
      </c>
      <c r="AP48" s="149">
        <f t="shared" si="8"/>
        <v>0</v>
      </c>
      <c r="AQ48" s="149">
        <f t="shared" si="9"/>
        <v>0</v>
      </c>
      <c r="AR48" s="149">
        <f t="shared" si="10"/>
        <v>0</v>
      </c>
      <c r="AS48" s="149">
        <f t="shared" si="11"/>
        <v>0</v>
      </c>
    </row>
    <row r="49" spans="1:45" ht="15.75">
      <c r="B49" s="14">
        <f t="shared" ref="B49:B50" si="22">IF($C$5="Februar","",B48+1)</f>
        <v>46021</v>
      </c>
      <c r="C49" s="27" t="str">
        <f t="shared" si="13"/>
        <v>Dienstag</v>
      </c>
      <c r="E49" s="150">
        <f>Leistungsdaten!$E$514</f>
        <v>16</v>
      </c>
      <c r="G49" s="150">
        <f>Leistungsdaten!$E$516</f>
        <v>1</v>
      </c>
      <c r="I49" s="9" t="str">
        <f>IF(Leistungsdaten!AJ$548="","",Leistungsdaten!AJ$548)</f>
        <v/>
      </c>
      <c r="K49" s="6"/>
      <c r="L49" s="6"/>
      <c r="M49" s="6"/>
      <c r="N49" s="183"/>
      <c r="O49" s="161" t="str">
        <f t="shared" si="14"/>
        <v>-</v>
      </c>
      <c r="P49" s="161" t="str">
        <f t="shared" si="15"/>
        <v>-</v>
      </c>
      <c r="Q49" s="64">
        <f t="shared" si="16"/>
        <v>0</v>
      </c>
      <c r="R49" s="9" t="str">
        <f t="shared" si="0"/>
        <v>-</v>
      </c>
      <c r="T49" s="14">
        <f t="shared" ref="T49:T50" si="23">IF($C$5="Februar","",T48+1)</f>
        <v>46021</v>
      </c>
      <c r="U49" s="27" t="str">
        <f t="shared" si="18"/>
        <v>Dienstag</v>
      </c>
      <c r="W49" s="9" t="str">
        <f>IF(Leistungsdaten!AJ$555="","",Leistungsdaten!AJ$555)</f>
        <v/>
      </c>
      <c r="Y49" s="6"/>
      <c r="Z49" s="6"/>
      <c r="AA49" s="6"/>
      <c r="AB49" s="6"/>
      <c r="AC49" s="161" t="str">
        <f t="shared" si="19"/>
        <v>-</v>
      </c>
      <c r="AD49" s="161" t="str">
        <f t="shared" si="20"/>
        <v>-</v>
      </c>
      <c r="AE49" s="64">
        <f t="shared" si="21"/>
        <v>0</v>
      </c>
      <c r="AF49" s="9" t="str">
        <f t="shared" si="1"/>
        <v>-</v>
      </c>
      <c r="AG49"/>
      <c r="AH49" s="149" t="str">
        <f>IFERROR(I49*Konfiguration!$H$31,"-")</f>
        <v>-</v>
      </c>
      <c r="AI49" s="149" t="str">
        <f t="shared" si="2"/>
        <v>-</v>
      </c>
      <c r="AJ49" s="149" t="str">
        <f>IFERROR(IF(W49*Konfiguration!$H$31&lt;Konfiguration!$H$24,Konfiguration!$H$24,W49*Konfiguration!$H$31),"-")</f>
        <v>-</v>
      </c>
      <c r="AK49" s="149" t="str">
        <f t="shared" si="3"/>
        <v>-</v>
      </c>
      <c r="AL49" s="149">
        <f t="shared" si="4"/>
        <v>0</v>
      </c>
      <c r="AM49" s="149">
        <f t="shared" si="5"/>
        <v>0</v>
      </c>
      <c r="AN49" s="149">
        <f t="shared" si="6"/>
        <v>0</v>
      </c>
      <c r="AO49" s="149">
        <f t="shared" si="7"/>
        <v>0</v>
      </c>
      <c r="AP49" s="149">
        <f t="shared" si="8"/>
        <v>0</v>
      </c>
      <c r="AQ49" s="149">
        <f t="shared" si="9"/>
        <v>0</v>
      </c>
      <c r="AR49" s="149">
        <f t="shared" si="10"/>
        <v>0</v>
      </c>
      <c r="AS49" s="149">
        <f t="shared" si="11"/>
        <v>0</v>
      </c>
    </row>
    <row r="50" spans="1:45" ht="15.75">
      <c r="B50" s="14">
        <f t="shared" si="22"/>
        <v>46022</v>
      </c>
      <c r="C50" s="27" t="str">
        <f t="shared" si="13"/>
        <v>Mittwoch</v>
      </c>
      <c r="E50" s="150">
        <f>Leistungsdaten!$E$514</f>
        <v>16</v>
      </c>
      <c r="G50" s="150">
        <f>Leistungsdaten!$E$516</f>
        <v>1</v>
      </c>
      <c r="I50" s="9" t="str">
        <f>IF(Leistungsdaten!AK$548="","",Leistungsdaten!AK$548)</f>
        <v/>
      </c>
      <c r="K50" s="6"/>
      <c r="L50" s="6"/>
      <c r="M50" s="6"/>
      <c r="N50" s="183"/>
      <c r="O50" s="161" t="str">
        <f t="shared" si="14"/>
        <v>-</v>
      </c>
      <c r="P50" s="161" t="str">
        <f t="shared" si="15"/>
        <v>-</v>
      </c>
      <c r="Q50" s="64">
        <f t="shared" si="16"/>
        <v>0</v>
      </c>
      <c r="R50" s="9" t="str">
        <f t="shared" si="0"/>
        <v>-</v>
      </c>
      <c r="T50" s="14">
        <f t="shared" si="23"/>
        <v>46022</v>
      </c>
      <c r="U50" s="27" t="str">
        <f t="shared" si="18"/>
        <v>Mittwoch</v>
      </c>
      <c r="W50" s="9" t="str">
        <f>IF(Leistungsdaten!AK$555="","",Leistungsdaten!AK$555)</f>
        <v/>
      </c>
      <c r="Y50" s="6"/>
      <c r="Z50" s="6"/>
      <c r="AA50" s="6"/>
      <c r="AB50" s="6"/>
      <c r="AC50" s="161" t="str">
        <f t="shared" si="19"/>
        <v>-</v>
      </c>
      <c r="AD50" s="161" t="str">
        <f t="shared" si="20"/>
        <v>-</v>
      </c>
      <c r="AE50" s="64">
        <f t="shared" si="21"/>
        <v>0</v>
      </c>
      <c r="AF50" s="9" t="str">
        <f t="shared" si="1"/>
        <v>-</v>
      </c>
      <c r="AG50"/>
      <c r="AH50" s="149" t="str">
        <f>IFERROR(I50*Konfiguration!$H$31,"-")</f>
        <v>-</v>
      </c>
      <c r="AI50" s="149" t="str">
        <f t="shared" si="2"/>
        <v>-</v>
      </c>
      <c r="AJ50" s="149" t="str">
        <f>IFERROR(IF(W50*Konfiguration!$H$31&lt;Konfiguration!$H$24,Konfiguration!$H$24,W50*Konfiguration!$H$31),"-")</f>
        <v>-</v>
      </c>
      <c r="AK50" s="149" t="str">
        <f t="shared" si="3"/>
        <v>-</v>
      </c>
      <c r="AL50" s="149">
        <f t="shared" si="4"/>
        <v>0</v>
      </c>
      <c r="AM50" s="149">
        <f t="shared" si="5"/>
        <v>0</v>
      </c>
      <c r="AN50" s="149">
        <f t="shared" si="6"/>
        <v>0</v>
      </c>
      <c r="AO50" s="149">
        <f t="shared" si="7"/>
        <v>0</v>
      </c>
      <c r="AP50" s="149">
        <f t="shared" si="8"/>
        <v>0</v>
      </c>
      <c r="AQ50" s="149">
        <f t="shared" si="9"/>
        <v>0</v>
      </c>
      <c r="AR50" s="149">
        <f t="shared" si="10"/>
        <v>0</v>
      </c>
      <c r="AS50" s="149">
        <f t="shared" si="11"/>
        <v>0</v>
      </c>
    </row>
    <row r="51" spans="1:45" ht="12.75" customHeight="1">
      <c r="B51"/>
      <c r="C51"/>
      <c r="T51"/>
      <c r="U51"/>
      <c r="AG51"/>
      <c r="AH51" s="21"/>
      <c r="AI51" s="21"/>
      <c r="AJ51" s="21"/>
    </row>
    <row r="52" spans="1:45" ht="5.85" customHeight="1">
      <c r="A52" s="4"/>
      <c r="S52" s="5"/>
      <c r="AG52" s="4"/>
      <c r="AH52" s="21"/>
      <c r="AI52" s="21"/>
      <c r="AJ52" s="21"/>
    </row>
    <row r="53" spans="1:45" ht="28.5" customHeight="1">
      <c r="A53" s="4"/>
      <c r="B53" s="157"/>
      <c r="K53" s="123" t="s">
        <v>11</v>
      </c>
      <c r="M53" s="123"/>
      <c r="S53" s="5"/>
      <c r="AG53" s="4"/>
      <c r="AH53" s="21"/>
      <c r="AI53" s="21"/>
      <c r="AJ53" s="21"/>
    </row>
    <row r="54" spans="1:45" ht="21.2" customHeight="1">
      <c r="B54"/>
      <c r="C54"/>
      <c r="K54" s="305" t="s">
        <v>94</v>
      </c>
      <c r="L54" s="305"/>
      <c r="M54" s="306" t="s">
        <v>95</v>
      </c>
      <c r="N54" s="306"/>
      <c r="O54" s="300" t="s">
        <v>154</v>
      </c>
      <c r="P54" s="300"/>
      <c r="T54"/>
      <c r="U54"/>
      <c r="AG54"/>
      <c r="AH54" s="21"/>
      <c r="AI54" s="21"/>
      <c r="AJ54" s="21"/>
    </row>
    <row r="55" spans="1:45" s="11" customFormat="1" ht="40.700000000000003" customHeight="1">
      <c r="B55"/>
      <c r="C55"/>
      <c r="H55"/>
      <c r="K55" s="305"/>
      <c r="L55" s="305"/>
      <c r="M55" s="306"/>
      <c r="N55" s="306"/>
      <c r="O55" s="300"/>
      <c r="P55" s="300"/>
      <c r="AE55"/>
      <c r="AH55" s="25"/>
      <c r="AI55" s="25"/>
      <c r="AJ55" s="26"/>
      <c r="AK55" s="26"/>
      <c r="AL55" s="26"/>
      <c r="AM55" s="26"/>
      <c r="AN55" s="26"/>
      <c r="AO55" s="26"/>
      <c r="AP55" s="26"/>
      <c r="AQ55" s="26"/>
      <c r="AR55" s="26"/>
      <c r="AS55" s="26"/>
    </row>
    <row r="56" spans="1:45" ht="12.75" customHeight="1">
      <c r="B56"/>
      <c r="C56"/>
      <c r="H56" s="11"/>
      <c r="T56"/>
      <c r="U56"/>
      <c r="AG56"/>
      <c r="AH56" s="21"/>
      <c r="AI56" s="21"/>
      <c r="AJ56" s="21"/>
    </row>
    <row r="57" spans="1:45" ht="14.1" hidden="1" customHeight="1">
      <c r="L57" s="170"/>
      <c r="N57" s="158"/>
      <c r="O57" s="170"/>
      <c r="P57" s="158"/>
    </row>
    <row r="58" spans="1:45" ht="18.75" hidden="1" customHeight="1"/>
    <row r="59" spans="1:45" ht="18.75" hidden="1" customHeight="1"/>
    <row r="60" spans="1:45" ht="18.75" hidden="1" customHeight="1"/>
    <row r="61" spans="1:45" ht="15.75" hidden="1" customHeight="1"/>
  </sheetData>
  <mergeCells count="39">
    <mergeCell ref="AA6:AA9"/>
    <mergeCell ref="Y16:AF17"/>
    <mergeCell ref="Y18:AF18"/>
    <mergeCell ref="K16:R17"/>
    <mergeCell ref="O54:P55"/>
    <mergeCell ref="M54:N55"/>
    <mergeCell ref="K54:L55"/>
    <mergeCell ref="W18:W19"/>
    <mergeCell ref="AI6:AI9"/>
    <mergeCell ref="AJ6:AJ9"/>
    <mergeCell ref="AK6:AK9"/>
    <mergeCell ref="AB6:AB9"/>
    <mergeCell ref="AC6:AC9"/>
    <mergeCell ref="AD6:AD9"/>
    <mergeCell ref="AE6:AE9"/>
    <mergeCell ref="AF6:AF9"/>
    <mergeCell ref="AH6:AH9"/>
    <mergeCell ref="B18:C19"/>
    <mergeCell ref="E18:E19"/>
    <mergeCell ref="I18:I19"/>
    <mergeCell ref="K18:R18"/>
    <mergeCell ref="T18:U19"/>
    <mergeCell ref="G18:G19"/>
    <mergeCell ref="K5:R5"/>
    <mergeCell ref="Y5:AF5"/>
    <mergeCell ref="E6:E9"/>
    <mergeCell ref="I6:I9"/>
    <mergeCell ref="K6:K9"/>
    <mergeCell ref="L6:L9"/>
    <mergeCell ref="M6:M9"/>
    <mergeCell ref="N6:N9"/>
    <mergeCell ref="O6:O9"/>
    <mergeCell ref="P6:P9"/>
    <mergeCell ref="G6:G9"/>
    <mergeCell ref="Q6:Q9"/>
    <mergeCell ref="R6:R9"/>
    <mergeCell ref="W6:W9"/>
    <mergeCell ref="Y6:Y9"/>
    <mergeCell ref="Z6:Z9"/>
  </mergeCells>
  <conditionalFormatting sqref="B20">
    <cfRule type="expression" dxfId="58" priority="107">
      <formula>$C$20="Samstag"</formula>
    </cfRule>
  </conditionalFormatting>
  <conditionalFormatting sqref="B20:B50">
    <cfRule type="expression" dxfId="57" priority="104">
      <formula>$C20="Feiertag"</formula>
    </cfRule>
    <cfRule type="expression" dxfId="56" priority="105">
      <formula>$C20="Sonntag"</formula>
    </cfRule>
    <cfRule type="expression" dxfId="55" priority="106">
      <formula>$C20="Samstag"</formula>
    </cfRule>
  </conditionalFormatting>
  <conditionalFormatting sqref="C20:C51">
    <cfRule type="cellIs" dxfId="54" priority="94" operator="equal">
      <formula>"Feiertag"</formula>
    </cfRule>
    <cfRule type="cellIs" dxfId="53" priority="95" operator="equal">
      <formula>"Sonntag"</formula>
    </cfRule>
    <cfRule type="cellIs" dxfId="52" priority="96" operator="equal">
      <formula>"Samstag"</formula>
    </cfRule>
  </conditionalFormatting>
  <conditionalFormatting sqref="C56">
    <cfRule type="cellIs" dxfId="51" priority="76" operator="equal">
      <formula>"Feiertag"</formula>
    </cfRule>
    <cfRule type="cellIs" dxfId="50" priority="77" operator="equal">
      <formula>"Sonntag"</formula>
    </cfRule>
    <cfRule type="cellIs" dxfId="49" priority="78" operator="equal">
      <formula>"Samstag"</formula>
    </cfRule>
  </conditionalFormatting>
  <conditionalFormatting sqref="O10">
    <cfRule type="cellIs" dxfId="48" priority="17" operator="between">
      <formula>0</formula>
      <formula>$AI$15</formula>
    </cfRule>
    <cfRule type="cellIs" dxfId="47" priority="18" operator="greaterThan">
      <formula>$AI$15</formula>
    </cfRule>
  </conditionalFormatting>
  <conditionalFormatting sqref="O20:O50">
    <cfRule type="cellIs" dxfId="46" priority="23" operator="between">
      <formula>0</formula>
      <formula>$AI$15</formula>
    </cfRule>
    <cfRule type="cellIs" dxfId="45" priority="24" operator="greaterThan">
      <formula>$AI$15</formula>
    </cfRule>
  </conditionalFormatting>
  <conditionalFormatting sqref="P10">
    <cfRule type="cellIs" dxfId="44" priority="14" operator="greaterThan">
      <formula>$AI$16</formula>
    </cfRule>
    <cfRule type="cellIs" dxfId="43" priority="15" operator="between">
      <formula>0</formula>
      <formula>$AI$16</formula>
    </cfRule>
  </conditionalFormatting>
  <conditionalFormatting sqref="P20:P50">
    <cfRule type="cellIs" dxfId="42" priority="20" operator="greaterThan">
      <formula>$AI$16</formula>
    </cfRule>
    <cfRule type="cellIs" dxfId="41" priority="21" operator="between">
      <formula>0</formula>
      <formula>$AI$16</formula>
    </cfRule>
  </conditionalFormatting>
  <conditionalFormatting sqref="R10">
    <cfRule type="cellIs" dxfId="40" priority="86" operator="greaterThanOrEqual">
      <formula>AI10</formula>
    </cfRule>
    <cfRule type="cellIs" dxfId="39" priority="87" operator="lessThan">
      <formula>AI10</formula>
    </cfRule>
  </conditionalFormatting>
  <conditionalFormatting sqref="R20:R50">
    <cfRule type="cellIs" dxfId="38" priority="89" operator="greaterThanOrEqual">
      <formula>AI20</formula>
    </cfRule>
    <cfRule type="cellIs" dxfId="37" priority="90" operator="lessThan">
      <formula>AI20</formula>
    </cfRule>
  </conditionalFormatting>
  <conditionalFormatting sqref="T20">
    <cfRule type="expression" dxfId="36" priority="100">
      <formula>$C$20="Samstag"</formula>
    </cfRule>
  </conditionalFormatting>
  <conditionalFormatting sqref="T20:T50">
    <cfRule type="expression" dxfId="35" priority="97">
      <formula>$C20="Feiertag"</formula>
    </cfRule>
    <cfRule type="expression" dxfId="34" priority="98">
      <formula>$C20="Sonntag"</formula>
    </cfRule>
    <cfRule type="expression" dxfId="33" priority="99">
      <formula>$C20="Samstag"</formula>
    </cfRule>
  </conditionalFormatting>
  <conditionalFormatting sqref="U20:U50">
    <cfRule type="cellIs" dxfId="32" priority="101" operator="equal">
      <formula>"Feiertag"</formula>
    </cfRule>
    <cfRule type="cellIs" dxfId="31" priority="102" operator="equal">
      <formula>"Sonntag"</formula>
    </cfRule>
    <cfRule type="cellIs" dxfId="30" priority="103" operator="equal">
      <formula>"Samstag"</formula>
    </cfRule>
  </conditionalFormatting>
  <conditionalFormatting sqref="AC10">
    <cfRule type="cellIs" dxfId="29" priority="5" operator="between">
      <formula>0</formula>
      <formula>$AI$15</formula>
    </cfRule>
    <cfRule type="cellIs" dxfId="28" priority="6" operator="greaterThan">
      <formula>$AI$15</formula>
    </cfRule>
  </conditionalFormatting>
  <conditionalFormatting sqref="AC20:AC50">
    <cfRule type="cellIs" dxfId="27" priority="11" operator="between">
      <formula>0</formula>
      <formula>$AI$15</formula>
    </cfRule>
    <cfRule type="cellIs" dxfId="26" priority="12" operator="greaterThan">
      <formula>$AI$15</formula>
    </cfRule>
  </conditionalFormatting>
  <conditionalFormatting sqref="AD10">
    <cfRule type="cellIs" dxfId="25" priority="2" operator="greaterThan">
      <formula>$AI$16</formula>
    </cfRule>
    <cfRule type="cellIs" dxfId="24" priority="3" operator="between">
      <formula>0</formula>
      <formula>$AI$16</formula>
    </cfRule>
  </conditionalFormatting>
  <conditionalFormatting sqref="AD20:AD50">
    <cfRule type="cellIs" dxfId="23" priority="8" operator="greaterThan">
      <formula>$AI$16</formula>
    </cfRule>
    <cfRule type="cellIs" dxfId="22" priority="9" operator="between">
      <formula>0</formula>
      <formula>$AI$16</formula>
    </cfRule>
  </conditionalFormatting>
  <conditionalFormatting sqref="AF10">
    <cfRule type="cellIs" dxfId="21" priority="80" operator="greaterThanOrEqual">
      <formula>AK10</formula>
    </cfRule>
    <cfRule type="cellIs" dxfId="20" priority="81" operator="lessThan">
      <formula>AK10</formula>
    </cfRule>
  </conditionalFormatting>
  <conditionalFormatting sqref="AF20:AF50">
    <cfRule type="cellIs" dxfId="19" priority="83" operator="greaterThanOrEqual">
      <formula>AK20</formula>
    </cfRule>
    <cfRule type="cellIs" dxfId="18" priority="84" operator="lessThan">
      <formula>AK20</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8" max="1048575" man="1"/>
  </colBreaks>
  <extLst>
    <ext xmlns:x14="http://schemas.microsoft.com/office/spreadsheetml/2009/9/main" uri="{78C0D931-6437-407d-A8EE-F0AAD7539E65}">
      <x14:conditionalFormattings>
        <x14:conditionalFormatting xmlns:xm="http://schemas.microsoft.com/office/excel/2006/main">
          <x14:cfRule type="endsWith" priority="16" operator="endsWith" id="{4E796896-B994-4F34-9192-6B25524D887E}">
            <xm:f>RIGHT(O10,LEN("-"))="-"</xm:f>
            <xm:f>"-"</xm:f>
            <x14:dxf>
              <font>
                <color auto="1"/>
              </font>
              <fill>
                <patternFill>
                  <bgColor theme="0" tint="-0.14996795556505021"/>
                </patternFill>
              </fill>
            </x14:dxf>
          </x14:cfRule>
          <xm:sqref>O10</xm:sqref>
        </x14:conditionalFormatting>
        <x14:conditionalFormatting xmlns:xm="http://schemas.microsoft.com/office/excel/2006/main">
          <x14:cfRule type="endsWith" priority="22" operator="endsWith" id="{B4D5F234-616C-4F11-A06B-1AEADB7A5632}">
            <xm:f>RIGHT(O20,LEN("-"))="-"</xm:f>
            <xm:f>"-"</xm:f>
            <x14:dxf>
              <font>
                <color auto="1"/>
              </font>
              <fill>
                <patternFill>
                  <bgColor theme="0" tint="-0.14996795556505021"/>
                </patternFill>
              </fill>
            </x14:dxf>
          </x14:cfRule>
          <xm:sqref>O20:O50</xm:sqref>
        </x14:conditionalFormatting>
        <x14:conditionalFormatting xmlns:xm="http://schemas.microsoft.com/office/excel/2006/main">
          <x14:cfRule type="containsText" priority="13" operator="containsText" id="{90831598-CD33-4F69-AC8D-D0826F57F0A3}">
            <xm:f>NOT(ISERROR(SEARCH("-",P10)))</xm:f>
            <xm:f>"-"</xm:f>
            <x14:dxf>
              <font>
                <color auto="1"/>
              </font>
              <fill>
                <patternFill>
                  <bgColor theme="0" tint="-0.14996795556505021"/>
                </patternFill>
              </fill>
            </x14:dxf>
          </x14:cfRule>
          <xm:sqref>P10</xm:sqref>
        </x14:conditionalFormatting>
        <x14:conditionalFormatting xmlns:xm="http://schemas.microsoft.com/office/excel/2006/main">
          <x14:cfRule type="containsText" priority="19" operator="containsText" id="{B1D97CD6-7AAE-439B-B55C-766529E93A96}">
            <xm:f>NOT(ISERROR(SEARCH("-",P20)))</xm:f>
            <xm:f>"-"</xm:f>
            <x14:dxf>
              <font>
                <color auto="1"/>
              </font>
              <fill>
                <patternFill>
                  <bgColor theme="0" tint="-0.14996795556505021"/>
                </patternFill>
              </fill>
            </x14:dxf>
          </x14:cfRule>
          <xm:sqref>P20:P50</xm:sqref>
        </x14:conditionalFormatting>
        <x14:conditionalFormatting xmlns:xm="http://schemas.microsoft.com/office/excel/2006/main">
          <x14:cfRule type="endsWith" priority="85" operator="endsWith" id="{BFB48A8F-5D36-458D-97FC-AD50C605DB06}">
            <xm:f>RIGHT(R10,LEN("-"))="-"</xm:f>
            <xm:f>"-"</xm:f>
            <x14:dxf>
              <fill>
                <patternFill>
                  <bgColor theme="0" tint="-0.14996795556505021"/>
                </patternFill>
              </fill>
            </x14:dxf>
          </x14:cfRule>
          <xm:sqref>R10</xm:sqref>
        </x14:conditionalFormatting>
        <x14:conditionalFormatting xmlns:xm="http://schemas.microsoft.com/office/excel/2006/main">
          <x14:cfRule type="endsWith" priority="88" operator="endsWith" id="{DD0108A2-CCCA-4143-AE1D-AA2453D7E039}">
            <xm:f>RIGHT(R20,LEN("-"))="-"</xm:f>
            <xm:f>"-"</xm:f>
            <x14:dxf>
              <fill>
                <patternFill>
                  <bgColor theme="0" tint="-0.14996795556505021"/>
                </patternFill>
              </fill>
            </x14:dxf>
          </x14:cfRule>
          <xm:sqref>R20:R50</xm:sqref>
        </x14:conditionalFormatting>
        <x14:conditionalFormatting xmlns:xm="http://schemas.microsoft.com/office/excel/2006/main">
          <x14:cfRule type="endsWith" priority="4" operator="endsWith" id="{39F6DACB-990B-44E9-B0B5-89D610F7EAA2}">
            <xm:f>RIGHT(AC10,LEN("-"))="-"</xm:f>
            <xm:f>"-"</xm:f>
            <x14:dxf>
              <font>
                <color auto="1"/>
              </font>
              <fill>
                <patternFill>
                  <bgColor theme="0" tint="-0.14996795556505021"/>
                </patternFill>
              </fill>
            </x14:dxf>
          </x14:cfRule>
          <xm:sqref>AC10</xm:sqref>
        </x14:conditionalFormatting>
        <x14:conditionalFormatting xmlns:xm="http://schemas.microsoft.com/office/excel/2006/main">
          <x14:cfRule type="endsWith" priority="10" operator="endsWith" id="{2C0FCB52-54AA-4DBB-8053-8F338E5C6788}">
            <xm:f>RIGHT(AC20,LEN("-"))="-"</xm:f>
            <xm:f>"-"</xm:f>
            <x14:dxf>
              <font>
                <color auto="1"/>
              </font>
              <fill>
                <patternFill>
                  <bgColor theme="0" tint="-0.14996795556505021"/>
                </patternFill>
              </fill>
            </x14:dxf>
          </x14:cfRule>
          <xm:sqref>AC20:AC50</xm:sqref>
        </x14:conditionalFormatting>
        <x14:conditionalFormatting xmlns:xm="http://schemas.microsoft.com/office/excel/2006/main">
          <x14:cfRule type="containsText" priority="1" operator="containsText" id="{94D92D60-7D18-4D1E-B90F-D32D8DEC88E7}">
            <xm:f>NOT(ISERROR(SEARCH("-",AD10)))</xm:f>
            <xm:f>"-"</xm:f>
            <x14:dxf>
              <font>
                <color auto="1"/>
              </font>
              <fill>
                <patternFill>
                  <bgColor theme="0" tint="-0.14996795556505021"/>
                </patternFill>
              </fill>
            </x14:dxf>
          </x14:cfRule>
          <xm:sqref>AD10</xm:sqref>
        </x14:conditionalFormatting>
        <x14:conditionalFormatting xmlns:xm="http://schemas.microsoft.com/office/excel/2006/main">
          <x14:cfRule type="containsText" priority="7" operator="containsText" id="{91565DF6-BEE1-4439-B912-86238D313111}">
            <xm:f>NOT(ISERROR(SEARCH("-",AD20)))</xm:f>
            <xm:f>"-"</xm:f>
            <x14:dxf>
              <font>
                <color auto="1"/>
              </font>
              <fill>
                <patternFill>
                  <bgColor theme="0" tint="-0.14996795556505021"/>
                </patternFill>
              </fill>
            </x14:dxf>
          </x14:cfRule>
          <xm:sqref>AD20:AD50</xm:sqref>
        </x14:conditionalFormatting>
        <x14:conditionalFormatting xmlns:xm="http://schemas.microsoft.com/office/excel/2006/main">
          <x14:cfRule type="endsWith" priority="79" operator="endsWith" id="{3E5A8CC9-AD01-4E1E-92DA-D3B1D0CAC250}">
            <xm:f>RIGHT(AF10,LEN("-"))="-"</xm:f>
            <xm:f>"-"</xm:f>
            <x14:dxf>
              <fill>
                <patternFill>
                  <bgColor theme="0" tint="-0.14996795556505021"/>
                </patternFill>
              </fill>
            </x14:dxf>
          </x14:cfRule>
          <xm:sqref>AF10</xm:sqref>
        </x14:conditionalFormatting>
        <x14:conditionalFormatting xmlns:xm="http://schemas.microsoft.com/office/excel/2006/main">
          <x14:cfRule type="endsWith" priority="82" operator="endsWith" id="{CCBFFE14-E673-4323-8F14-17430D205B70}">
            <xm:f>RIGHT(AF20,LEN("-"))="-"</xm:f>
            <xm:f>"-"</xm:f>
            <x14:dxf>
              <fill>
                <patternFill>
                  <bgColor theme="0" tint="-0.14996795556505021"/>
                </patternFill>
              </fill>
            </x14:dxf>
          </x14:cfRule>
          <xm:sqref>AF20:AF50</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39"/>
  <sheetViews>
    <sheetView topLeftCell="C1" zoomScale="85" zoomScaleNormal="85" workbookViewId="0">
      <selection activeCell="H24" sqref="H24"/>
    </sheetView>
  </sheetViews>
  <sheetFormatPr baseColWidth="10" defaultColWidth="0" defaultRowHeight="15" zeroHeight="1"/>
  <cols>
    <col min="1" max="1" width="3.7109375" style="1" hidden="1" customWidth="1"/>
    <col min="2" max="2" width="40.42578125" style="1" hidden="1" customWidth="1"/>
    <col min="3" max="3" width="3.85546875" style="1" customWidth="1"/>
    <col min="4" max="4" width="34.5703125" style="1" customWidth="1"/>
    <col min="5" max="5" width="32.42578125" style="1" customWidth="1"/>
    <col min="6" max="6" width="12.42578125" style="1" customWidth="1"/>
    <col min="7" max="7" width="47.5703125" style="1" bestFit="1" customWidth="1"/>
    <col min="8" max="8" width="28.85546875" style="1" customWidth="1"/>
    <col min="9" max="9" width="12.7109375" style="1" customWidth="1"/>
    <col min="10" max="12" width="12.7109375" style="1" hidden="1" customWidth="1"/>
    <col min="13" max="13" width="33.85546875" style="1" hidden="1" customWidth="1"/>
    <col min="14" max="16384" width="12.7109375" style="1" hidden="1"/>
  </cols>
  <sheetData>
    <row r="1" spans="2:13"/>
    <row r="2" spans="2:13" ht="26.25">
      <c r="D2" s="17" t="s">
        <v>12</v>
      </c>
    </row>
    <row r="3" spans="2:13" ht="10.35" customHeight="1">
      <c r="D3" s="17"/>
    </row>
    <row r="4" spans="2:13" s="28" customFormat="1" ht="21.2" customHeight="1">
      <c r="F4" s="32"/>
      <c r="L4" s="16"/>
      <c r="M4" s="16"/>
    </row>
    <row r="5" spans="2:13" s="28" customFormat="1" ht="38.450000000000003" customHeight="1">
      <c r="B5" s="3" t="s">
        <v>0</v>
      </c>
      <c r="D5" s="135"/>
      <c r="E5" s="134" t="s">
        <v>71</v>
      </c>
      <c r="F5" s="33"/>
      <c r="H5" s="134" t="s">
        <v>93</v>
      </c>
    </row>
    <row r="6" spans="2:13" s="28" customFormat="1">
      <c r="B6" s="2" t="s">
        <v>1</v>
      </c>
      <c r="D6" s="136" t="s">
        <v>101</v>
      </c>
      <c r="E6" s="133">
        <v>75</v>
      </c>
      <c r="G6" s="31" t="s">
        <v>43</v>
      </c>
      <c r="H6" s="132">
        <v>20</v>
      </c>
    </row>
    <row r="7" spans="2:13" s="28" customFormat="1">
      <c r="B7" s="2" t="s">
        <v>2</v>
      </c>
      <c r="D7" s="136" t="s">
        <v>99</v>
      </c>
      <c r="E7" s="133">
        <v>33</v>
      </c>
      <c r="G7" s="31" t="s">
        <v>2</v>
      </c>
      <c r="H7" s="132">
        <v>20</v>
      </c>
    </row>
    <row r="8" spans="2:13" s="28" customFormat="1">
      <c r="B8" s="2" t="s">
        <v>3</v>
      </c>
      <c r="D8" s="136" t="s">
        <v>100</v>
      </c>
      <c r="E8" s="133">
        <v>123</v>
      </c>
      <c r="G8" s="31" t="s">
        <v>53</v>
      </c>
      <c r="H8" s="132">
        <v>15</v>
      </c>
    </row>
    <row r="9" spans="2:13" s="28" customFormat="1">
      <c r="G9" s="31" t="s">
        <v>60</v>
      </c>
      <c r="H9" s="132">
        <v>22</v>
      </c>
    </row>
    <row r="10" spans="2:13" s="28" customFormat="1">
      <c r="G10" s="31" t="s">
        <v>41</v>
      </c>
      <c r="H10" s="132">
        <v>15</v>
      </c>
    </row>
    <row r="11" spans="2:13" s="28" customFormat="1">
      <c r="B11" s="90"/>
      <c r="D11" s="189" t="s">
        <v>198</v>
      </c>
      <c r="E11" s="132">
        <v>59</v>
      </c>
      <c r="G11" s="31" t="s">
        <v>44</v>
      </c>
      <c r="H11" s="132">
        <v>22</v>
      </c>
    </row>
    <row r="12" spans="2:13" s="28" customFormat="1">
      <c r="D12" s="137" t="s">
        <v>73</v>
      </c>
      <c r="E12" s="132">
        <v>76</v>
      </c>
      <c r="G12" s="31" t="s">
        <v>4</v>
      </c>
      <c r="H12" s="132">
        <v>22</v>
      </c>
    </row>
    <row r="13" spans="2:13">
      <c r="D13" s="137" t="s">
        <v>74</v>
      </c>
      <c r="E13" s="132">
        <v>112</v>
      </c>
      <c r="G13" s="31" t="s">
        <v>63</v>
      </c>
      <c r="H13" s="132">
        <v>18</v>
      </c>
    </row>
    <row r="14" spans="2:13">
      <c r="D14" s="137" t="s">
        <v>75</v>
      </c>
      <c r="E14" s="132">
        <v>151</v>
      </c>
      <c r="G14" s="31" t="s">
        <v>39</v>
      </c>
      <c r="H14" s="132">
        <v>20</v>
      </c>
    </row>
    <row r="15" spans="2:13">
      <c r="G15" s="31" t="s">
        <v>40</v>
      </c>
      <c r="H15" s="132">
        <v>12</v>
      </c>
    </row>
    <row r="16" spans="2:13">
      <c r="D16" s="137" t="s">
        <v>76</v>
      </c>
      <c r="E16" s="132">
        <v>114</v>
      </c>
      <c r="G16" s="140" t="s">
        <v>62</v>
      </c>
      <c r="H16" s="132">
        <v>5</v>
      </c>
    </row>
    <row r="17" spans="2:8">
      <c r="D17" s="137" t="s">
        <v>77</v>
      </c>
      <c r="E17" s="132">
        <v>131</v>
      </c>
      <c r="G17" s="31" t="s">
        <v>54</v>
      </c>
      <c r="H17" s="132">
        <v>20</v>
      </c>
    </row>
    <row r="18" spans="2:8">
      <c r="D18" s="137" t="s">
        <v>78</v>
      </c>
      <c r="E18" s="132">
        <v>167</v>
      </c>
      <c r="G18" s="31" t="s">
        <v>61</v>
      </c>
      <c r="H18" s="132">
        <v>30</v>
      </c>
    </row>
    <row r="19" spans="2:8">
      <c r="D19" s="137" t="s">
        <v>79</v>
      </c>
      <c r="E19" s="132">
        <v>206</v>
      </c>
      <c r="G19" s="31" t="s">
        <v>3</v>
      </c>
      <c r="H19" s="132">
        <v>20</v>
      </c>
    </row>
    <row r="20" spans="2:8">
      <c r="G20" s="31" t="s">
        <v>59</v>
      </c>
      <c r="H20" s="132">
        <v>22</v>
      </c>
    </row>
    <row r="21" spans="2:8">
      <c r="D21" s="137" t="s">
        <v>80</v>
      </c>
      <c r="E21" s="132">
        <v>203</v>
      </c>
      <c r="G21" s="31" t="s">
        <v>92</v>
      </c>
      <c r="H21" s="132">
        <v>20</v>
      </c>
    </row>
    <row r="22" spans="2:8">
      <c r="D22" s="137" t="s">
        <v>81</v>
      </c>
      <c r="E22" s="132">
        <v>220</v>
      </c>
    </row>
    <row r="23" spans="2:8">
      <c r="D23" s="137" t="s">
        <v>82</v>
      </c>
      <c r="E23" s="132">
        <v>256</v>
      </c>
      <c r="G23" s="156"/>
      <c r="H23" s="138"/>
    </row>
    <row r="24" spans="2:8">
      <c r="D24" s="137" t="s">
        <v>83</v>
      </c>
      <c r="E24" s="132">
        <v>295</v>
      </c>
      <c r="G24" s="31" t="s">
        <v>188</v>
      </c>
      <c r="H24" s="234">
        <v>8</v>
      </c>
    </row>
    <row r="25" spans="2:8">
      <c r="G25" s="122"/>
    </row>
    <row r="26" spans="2:8">
      <c r="B26" s="15" t="s">
        <v>9</v>
      </c>
      <c r="D26" s="137" t="s">
        <v>84</v>
      </c>
      <c r="E26" s="132">
        <v>335</v>
      </c>
      <c r="G26" s="31" t="s">
        <v>96</v>
      </c>
      <c r="H26" s="139">
        <v>0.2</v>
      </c>
    </row>
    <row r="27" spans="2:8">
      <c r="B27" s="15" t="s">
        <v>10</v>
      </c>
      <c r="D27" s="137" t="s">
        <v>85</v>
      </c>
      <c r="E27" s="132">
        <v>352</v>
      </c>
      <c r="G27" s="31" t="s">
        <v>146</v>
      </c>
      <c r="H27" s="139">
        <f>IF(Jan!$C$11="ja",1,0)</f>
        <v>1</v>
      </c>
    </row>
    <row r="28" spans="2:8" s="28" customFormat="1">
      <c r="B28" s="2" t="s">
        <v>1</v>
      </c>
      <c r="D28" s="137" t="s">
        <v>86</v>
      </c>
      <c r="E28" s="132">
        <v>388</v>
      </c>
      <c r="G28" s="31" t="s">
        <v>147</v>
      </c>
      <c r="H28" s="139">
        <f>IF('InEK Meldemaske'!B8="ja",0.05,0)</f>
        <v>0.05</v>
      </c>
    </row>
    <row r="29" spans="2:8">
      <c r="B29" s="15" t="s">
        <v>10</v>
      </c>
      <c r="D29" s="137" t="s">
        <v>87</v>
      </c>
      <c r="E29" s="132">
        <v>427</v>
      </c>
    </row>
    <row r="30" spans="2:8">
      <c r="G30" s="122"/>
    </row>
    <row r="31" spans="2:8" ht="14.45" customHeight="1">
      <c r="D31" s="137" t="s">
        <v>97</v>
      </c>
      <c r="E31" s="132">
        <v>110</v>
      </c>
      <c r="G31" s="140" t="s">
        <v>306</v>
      </c>
      <c r="H31" s="184">
        <v>1</v>
      </c>
    </row>
    <row r="32" spans="2:8">
      <c r="G32" s="169" t="s">
        <v>307</v>
      </c>
      <c r="H32" s="156"/>
    </row>
    <row r="33" spans="4:4">
      <c r="D33" s="160" t="s">
        <v>9</v>
      </c>
    </row>
    <row r="34" spans="4:4">
      <c r="D34" s="160" t="s">
        <v>10</v>
      </c>
    </row>
    <row r="35" spans="4:4"/>
    <row r="37" spans="4:4" ht="25.35" hidden="1" customHeight="1"/>
    <row r="38" spans="4:4" ht="30.2" hidden="1" customHeight="1"/>
    <row r="39" spans="4:4" ht="30.2" hidden="1" customHeight="1"/>
  </sheetData>
  <pageMargins left="0.7" right="0.7" top="0.78740157499999996" bottom="0.78740157499999996" header="0.3" footer="0.3"/>
  <pageSetup paperSize="9" scale="98" orientation="landscape" horizont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13</vt:i4>
      </vt:variant>
    </vt:vector>
  </HeadingPairs>
  <TitlesOfParts>
    <vt:vector size="31" baseType="lpstr">
      <vt:lpstr>Disclaimer</vt:lpstr>
      <vt:lpstr>Anpassungen</vt:lpstr>
      <vt:lpstr>InEK Meldemaske</vt:lpstr>
      <vt:lpstr>Personaldaten</vt:lpstr>
      <vt:lpstr>Leistungsdaten</vt:lpstr>
      <vt:lpstr>Jan</vt:lpstr>
      <vt:lpstr>Feb</vt:lpstr>
      <vt:lpstr>Mär</vt:lpstr>
      <vt:lpstr>Apr</vt:lpstr>
      <vt:lpstr>Mai</vt:lpstr>
      <vt:lpstr>Jun</vt:lpstr>
      <vt:lpstr>Jul</vt:lpstr>
      <vt:lpstr>Aug</vt:lpstr>
      <vt:lpstr>Sep</vt:lpstr>
      <vt:lpstr>Okt</vt:lpstr>
      <vt:lpstr>Nov</vt:lpstr>
      <vt:lpstr>Dez</vt:lpstr>
      <vt:lpstr>Konfiguration</vt:lpstr>
      <vt:lpstr>Apr!Druckbereich</vt:lpstr>
      <vt:lpstr>Aug!Druckbereich</vt:lpstr>
      <vt:lpstr>Dez!Druckbereich</vt:lpstr>
      <vt:lpstr>Disclaimer!Druckbereich</vt:lpstr>
      <vt:lpstr>Feb!Druckbereich</vt:lpstr>
      <vt:lpstr>Jan!Druckbereich</vt:lpstr>
      <vt:lpstr>Jul!Druckbereich</vt:lpstr>
      <vt:lpstr>Jun!Druckbereich</vt:lpstr>
      <vt:lpstr>Mai!Druckbereich</vt:lpstr>
      <vt:lpstr>Mär!Druckbereich</vt:lpstr>
      <vt:lpstr>Nov!Druckbereich</vt:lpstr>
      <vt:lpstr>Okt!Druckbereich</vt:lpstr>
      <vt:lpstr>Sep!Druckbereich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Christine</cp:lastModifiedBy>
  <cp:lastPrinted>2019-04-15T12:49:12Z</cp:lastPrinted>
  <dcterms:created xsi:type="dcterms:W3CDTF">2016-02-17T14:17:16Z</dcterms:created>
  <dcterms:modified xsi:type="dcterms:W3CDTF">2026-05-04T07:54:15Z</dcterms:modified>
</cp:coreProperties>
</file>